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 activeTab="1"/>
  </bookViews>
  <sheets>
    <sheet name="Sayfa1" sheetId="1" r:id="rId1"/>
    <sheet name="sonuç kağıdı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K4" i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3"/>
  <c r="B141" i="2"/>
  <c r="B169"/>
  <c r="E167"/>
  <c r="E166"/>
  <c r="D167"/>
  <c r="D166"/>
  <c r="C167"/>
  <c r="C166"/>
  <c r="A166"/>
  <c r="B162"/>
  <c r="E160"/>
  <c r="E159"/>
  <c r="D160"/>
  <c r="D159"/>
  <c r="C160"/>
  <c r="C159"/>
  <c r="A159"/>
  <c r="B155"/>
  <c r="E153"/>
  <c r="E152"/>
  <c r="D153"/>
  <c r="D152"/>
  <c r="C153"/>
  <c r="C152"/>
  <c r="A152"/>
  <c r="B148"/>
  <c r="E146"/>
  <c r="E145"/>
  <c r="D146"/>
  <c r="D145"/>
  <c r="C146"/>
  <c r="C145"/>
  <c r="A145"/>
  <c r="E139"/>
  <c r="E138"/>
  <c r="D139"/>
  <c r="D138"/>
  <c r="C139"/>
  <c r="C138"/>
  <c r="A138"/>
  <c r="B134"/>
  <c r="E132"/>
  <c r="E131"/>
  <c r="D132"/>
  <c r="D131"/>
  <c r="C132"/>
  <c r="C131"/>
  <c r="A131"/>
  <c r="B127"/>
  <c r="F125"/>
  <c r="F124"/>
  <c r="E125"/>
  <c r="E124"/>
  <c r="D125"/>
  <c r="D124"/>
  <c r="C125"/>
  <c r="C124"/>
  <c r="A124"/>
  <c r="B120"/>
  <c r="F118"/>
  <c r="F117"/>
  <c r="E118"/>
  <c r="E117"/>
  <c r="D118"/>
  <c r="D117"/>
  <c r="C118"/>
  <c r="C117"/>
  <c r="A117"/>
  <c r="B113"/>
  <c r="F111"/>
  <c r="F110"/>
  <c r="E111"/>
  <c r="E110"/>
  <c r="D111"/>
  <c r="D110"/>
  <c r="C111"/>
  <c r="C110"/>
  <c r="A110"/>
  <c r="B105"/>
  <c r="F103"/>
  <c r="F102"/>
  <c r="E103"/>
  <c r="E102"/>
  <c r="D103"/>
  <c r="D102"/>
  <c r="C103"/>
  <c r="C102"/>
  <c r="A102"/>
  <c r="B98"/>
  <c r="F96"/>
  <c r="F95"/>
  <c r="E96"/>
  <c r="E95"/>
  <c r="D96"/>
  <c r="D95"/>
  <c r="C96"/>
  <c r="C95"/>
  <c r="A95"/>
  <c r="B91"/>
  <c r="F89"/>
  <c r="F88"/>
  <c r="E89"/>
  <c r="E88"/>
  <c r="D89"/>
  <c r="D88"/>
  <c r="C89"/>
  <c r="C88"/>
  <c r="A88"/>
  <c r="B84"/>
  <c r="F82"/>
  <c r="F81"/>
  <c r="E82"/>
  <c r="E81"/>
  <c r="D82"/>
  <c r="D81"/>
  <c r="C82"/>
  <c r="C81"/>
  <c r="A81"/>
  <c r="B77"/>
  <c r="F75"/>
  <c r="F74"/>
  <c r="E75"/>
  <c r="E74"/>
  <c r="D75"/>
  <c r="D74"/>
  <c r="C75"/>
  <c r="C74"/>
  <c r="A74"/>
  <c r="B70"/>
  <c r="F68"/>
  <c r="F67"/>
  <c r="E68"/>
  <c r="E67"/>
  <c r="D68"/>
  <c r="D67"/>
  <c r="C68"/>
  <c r="C67"/>
  <c r="A67"/>
  <c r="B63"/>
  <c r="F61"/>
  <c r="F60"/>
  <c r="E61"/>
  <c r="E60"/>
  <c r="D61"/>
  <c r="D60"/>
  <c r="C61"/>
  <c r="C60"/>
  <c r="A60"/>
  <c r="B56"/>
  <c r="F54"/>
  <c r="F53"/>
  <c r="E54"/>
  <c r="E53"/>
  <c r="D54"/>
  <c r="D53"/>
  <c r="C54"/>
  <c r="C53"/>
  <c r="A53"/>
  <c r="B49"/>
  <c r="F47"/>
  <c r="F46"/>
  <c r="E47"/>
  <c r="E46"/>
  <c r="D47"/>
  <c r="D46"/>
  <c r="C47"/>
  <c r="C46"/>
  <c r="A46"/>
  <c r="B42"/>
  <c r="F40"/>
  <c r="F39"/>
  <c r="E40"/>
  <c r="E39"/>
  <c r="D40"/>
  <c r="D39"/>
  <c r="C40"/>
  <c r="C39"/>
  <c r="A39"/>
  <c r="B35"/>
  <c r="F33"/>
  <c r="F32"/>
  <c r="E33"/>
  <c r="E32"/>
  <c r="D33"/>
  <c r="D32"/>
  <c r="C33"/>
  <c r="C32"/>
  <c r="A32"/>
  <c r="B28"/>
  <c r="F26"/>
  <c r="F25"/>
  <c r="E26"/>
  <c r="E25"/>
  <c r="D26"/>
  <c r="D25"/>
  <c r="C26"/>
  <c r="C25"/>
  <c r="A25"/>
  <c r="B21"/>
  <c r="F19"/>
  <c r="F18"/>
  <c r="E19"/>
  <c r="E18"/>
  <c r="D19"/>
  <c r="D18"/>
  <c r="C19"/>
  <c r="C18"/>
  <c r="A18"/>
  <c r="B14"/>
  <c r="F12"/>
  <c r="F11"/>
  <c r="E12"/>
  <c r="E11"/>
  <c r="D12"/>
  <c r="D11"/>
  <c r="C11"/>
  <c r="C12"/>
  <c r="A11"/>
  <c r="B7"/>
  <c r="F5"/>
  <c r="E5"/>
  <c r="E4"/>
  <c r="C4"/>
  <c r="I9" i="1"/>
  <c r="D5" i="2"/>
  <c r="C5"/>
  <c r="D4"/>
  <c r="A4"/>
  <c r="J4" i="1"/>
  <c r="J5"/>
  <c r="J6"/>
  <c r="J7"/>
  <c r="J8"/>
  <c r="J9"/>
  <c r="J10"/>
  <c r="J11"/>
  <c r="J12"/>
  <c r="J13"/>
  <c r="J14"/>
  <c r="J15"/>
  <c r="J16"/>
  <c r="J17"/>
  <c r="J18"/>
  <c r="J19"/>
  <c r="J20"/>
  <c r="J21"/>
  <c r="F132" i="2" s="1"/>
  <c r="J22" i="1"/>
  <c r="F139" i="2" s="1"/>
  <c r="J23" i="1"/>
  <c r="F146" i="2" s="1"/>
  <c r="J24" i="1"/>
  <c r="F153" i="2" s="1"/>
  <c r="J25" i="1"/>
  <c r="F160" i="2" s="1"/>
  <c r="J26" i="1"/>
  <c r="F167" i="2" s="1"/>
  <c r="J27" i="1"/>
  <c r="I4"/>
  <c r="I5"/>
  <c r="I6"/>
  <c r="I7"/>
  <c r="I8"/>
  <c r="I10"/>
  <c r="I11"/>
  <c r="I12"/>
  <c r="I13"/>
  <c r="I14"/>
  <c r="I15"/>
  <c r="I16"/>
  <c r="I17"/>
  <c r="I18"/>
  <c r="I19"/>
  <c r="I20"/>
  <c r="I21"/>
  <c r="F131" i="2" s="1"/>
  <c r="I22" i="1"/>
  <c r="F138" i="2" s="1"/>
  <c r="I23" i="1"/>
  <c r="F145" i="2" s="1"/>
  <c r="I24" i="1"/>
  <c r="F152" i="2" s="1"/>
  <c r="I25" i="1"/>
  <c r="F159" i="2" s="1"/>
  <c r="I26" i="1"/>
  <c r="F166" i="2" s="1"/>
  <c r="I27" i="1"/>
  <c r="J3"/>
  <c r="I3"/>
  <c r="F4" i="2" s="1"/>
</calcChain>
</file>

<file path=xl/sharedStrings.xml><?xml version="1.0" encoding="utf-8"?>
<sst xmlns="http://schemas.openxmlformats.org/spreadsheetml/2006/main" count="227" uniqueCount="33">
  <si>
    <t>TÜRKÇE</t>
  </si>
  <si>
    <t>MATEMATİK</t>
  </si>
  <si>
    <t>TOPLAM</t>
  </si>
  <si>
    <t>NO</t>
  </si>
  <si>
    <t>ADI SOYADI</t>
  </si>
  <si>
    <t>D</t>
  </si>
  <si>
    <t>Y</t>
  </si>
  <si>
    <t>PUAN</t>
  </si>
  <si>
    <t>ORT :</t>
  </si>
  <si>
    <t>HAY. BİL.</t>
  </si>
  <si>
    <t xml:space="preserve">ADI SOYADI </t>
  </si>
  <si>
    <t>HAYAT BİLGİSİ</t>
  </si>
  <si>
    <t>DOĞRU SAYISI</t>
  </si>
  <si>
    <t>YANLIŞ SAYISI</t>
  </si>
  <si>
    <t>A. RASİM VİŞNE</t>
  </si>
  <si>
    <t>BEKİR YANMAZ</t>
  </si>
  <si>
    <t>BEYTULLAH ŞAHİN</t>
  </si>
  <si>
    <t>R. KEVSER KAYA</t>
  </si>
  <si>
    <t>KERİM YILDIZ</t>
  </si>
  <si>
    <t>FATMANUR ATLI</t>
  </si>
  <si>
    <t>GÜLNİHAL ATLI</t>
  </si>
  <si>
    <t>HALİL İBRAHİM AVCI</t>
  </si>
  <si>
    <t>MUSTAFA TAŞ</t>
  </si>
  <si>
    <t>A. FARUK ÇALIŞKAN</t>
  </si>
  <si>
    <t>KEVSER ALAGÖZ</t>
  </si>
  <si>
    <t>MEHMET GÖRGÜLÜ</t>
  </si>
  <si>
    <t>ÖMER BALIK</t>
  </si>
  <si>
    <t>İBRAHİM BARDAKÇI</t>
  </si>
  <si>
    <t>ŞEVVAL BARDAKÇI</t>
  </si>
  <si>
    <t>ZEYNEP BALIK</t>
  </si>
  <si>
    <t>M. TUAN VİŞNE</t>
  </si>
  <si>
    <t>YILMAZ MANDA</t>
  </si>
  <si>
    <t>www.egitimhane.com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</si>
</sst>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entury Gothic"/>
      <family val="2"/>
      <charset val="162"/>
    </font>
    <font>
      <b/>
      <sz val="12"/>
      <color theme="1"/>
      <name val="Century Gothic"/>
      <family val="2"/>
      <charset val="162"/>
    </font>
    <font>
      <b/>
      <sz val="14"/>
      <color theme="1"/>
      <name val="Century Gothic"/>
      <family val="2"/>
      <charset val="162"/>
    </font>
    <font>
      <b/>
      <sz val="24"/>
      <color theme="1"/>
      <name val="Century Gothic"/>
      <family val="2"/>
      <charset val="162"/>
    </font>
    <font>
      <sz val="2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1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2" xfId="0" applyFont="1" applyBorder="1" applyAlignment="1">
      <alignment textRotation="90"/>
    </xf>
    <xf numFmtId="0" fontId="1" fillId="0" borderId="0" xfId="0" applyFont="1" applyAlignment="1">
      <alignment textRotation="90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8" xfId="0" applyFont="1" applyBorder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textRotation="90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L23" sqref="L23"/>
    </sheetView>
  </sheetViews>
  <sheetFormatPr defaultRowHeight="15"/>
  <cols>
    <col min="1" max="1" width="6" customWidth="1"/>
    <col min="2" max="2" width="22.7109375" customWidth="1"/>
    <col min="3" max="8" width="5.7109375" customWidth="1"/>
    <col min="9" max="10" width="6.7109375" customWidth="1"/>
    <col min="11" max="11" width="10.7109375" customWidth="1"/>
    <col min="12" max="12" width="26.7109375" customWidth="1"/>
    <col min="13" max="13" width="19.7109375" customWidth="1"/>
    <col min="14" max="16" width="10.28515625" customWidth="1"/>
  </cols>
  <sheetData>
    <row r="1" spans="1:11" s="4" customFormat="1" ht="67.5">
      <c r="A1" s="1"/>
      <c r="B1" s="1"/>
      <c r="C1" s="2" t="s">
        <v>0</v>
      </c>
      <c r="D1" s="3"/>
      <c r="E1" s="2" t="s">
        <v>1</v>
      </c>
      <c r="F1" s="3"/>
      <c r="G1" s="2" t="s">
        <v>9</v>
      </c>
      <c r="H1" s="3"/>
      <c r="I1" s="2" t="s">
        <v>2</v>
      </c>
      <c r="J1" s="3"/>
      <c r="K1" s="1"/>
    </row>
    <row r="2" spans="1:11">
      <c r="A2" s="5" t="s">
        <v>3</v>
      </c>
      <c r="B2" s="5" t="s">
        <v>4</v>
      </c>
      <c r="C2" s="6" t="s">
        <v>5</v>
      </c>
      <c r="D2" s="6" t="s">
        <v>6</v>
      </c>
      <c r="E2" s="6" t="s">
        <v>5</v>
      </c>
      <c r="F2" s="6" t="s">
        <v>6</v>
      </c>
      <c r="G2" s="6" t="s">
        <v>5</v>
      </c>
      <c r="H2" s="6" t="s">
        <v>6</v>
      </c>
      <c r="I2" s="6" t="s">
        <v>5</v>
      </c>
      <c r="J2" s="6" t="s">
        <v>6</v>
      </c>
      <c r="K2" s="6" t="s">
        <v>7</v>
      </c>
    </row>
    <row r="3" spans="1:11">
      <c r="A3" s="5"/>
      <c r="B3" s="5" t="s">
        <v>14</v>
      </c>
      <c r="C3" s="5">
        <v>15</v>
      </c>
      <c r="D3" s="5">
        <v>0</v>
      </c>
      <c r="E3" s="5">
        <v>15</v>
      </c>
      <c r="F3" s="5">
        <v>0</v>
      </c>
      <c r="G3" s="5">
        <v>10</v>
      </c>
      <c r="H3" s="5">
        <v>0</v>
      </c>
      <c r="I3" s="5">
        <f>(C3+E3+G3)</f>
        <v>40</v>
      </c>
      <c r="J3" s="5">
        <f>(D3+F3+H3)</f>
        <v>0</v>
      </c>
      <c r="K3" s="5">
        <f>((C3*2.15)+(E3*2.2)+(G3*2))+14.75</f>
        <v>100</v>
      </c>
    </row>
    <row r="4" spans="1:11">
      <c r="A4" s="5"/>
      <c r="B4" s="5" t="s">
        <v>15</v>
      </c>
      <c r="C4" s="5">
        <v>9</v>
      </c>
      <c r="D4" s="5">
        <v>1</v>
      </c>
      <c r="E4" s="5">
        <v>8</v>
      </c>
      <c r="F4" s="5">
        <v>2</v>
      </c>
      <c r="G4" s="5">
        <v>7</v>
      </c>
      <c r="H4" s="5">
        <v>3</v>
      </c>
      <c r="I4" s="5">
        <f t="shared" ref="I4:I27" si="0">(C4+E4+G4)</f>
        <v>24</v>
      </c>
      <c r="J4" s="5">
        <f t="shared" ref="J4:J27" si="1">(D4+F4+H4)</f>
        <v>6</v>
      </c>
      <c r="K4" s="5">
        <f t="shared" ref="K4:K27" si="2">((C4*2.15)+(E4*2.2)+(G4*2))+14.75</f>
        <v>65.7</v>
      </c>
    </row>
    <row r="5" spans="1:11">
      <c r="A5" s="5"/>
      <c r="B5" s="5" t="s">
        <v>16</v>
      </c>
      <c r="C5" s="5">
        <v>2</v>
      </c>
      <c r="D5" s="5">
        <v>5</v>
      </c>
      <c r="E5" s="5">
        <v>5</v>
      </c>
      <c r="F5" s="5">
        <v>4</v>
      </c>
      <c r="G5" s="5">
        <v>7</v>
      </c>
      <c r="H5" s="5">
        <v>2</v>
      </c>
      <c r="I5" s="5">
        <f t="shared" si="0"/>
        <v>14</v>
      </c>
      <c r="J5" s="5">
        <f t="shared" si="1"/>
        <v>11</v>
      </c>
      <c r="K5" s="5">
        <f t="shared" si="2"/>
        <v>44.05</v>
      </c>
    </row>
    <row r="6" spans="1:11">
      <c r="A6" s="5"/>
      <c r="B6" s="5" t="s">
        <v>17</v>
      </c>
      <c r="C6" s="5">
        <v>8</v>
      </c>
      <c r="D6" s="5">
        <v>8</v>
      </c>
      <c r="E6" s="5">
        <v>5</v>
      </c>
      <c r="F6" s="5">
        <v>5</v>
      </c>
      <c r="G6" s="5">
        <v>2</v>
      </c>
      <c r="H6" s="5">
        <v>2</v>
      </c>
      <c r="I6" s="5">
        <f t="shared" si="0"/>
        <v>15</v>
      </c>
      <c r="J6" s="5">
        <f t="shared" si="1"/>
        <v>15</v>
      </c>
      <c r="K6" s="5">
        <f t="shared" si="2"/>
        <v>46.95</v>
      </c>
    </row>
    <row r="7" spans="1:11">
      <c r="A7" s="5"/>
      <c r="B7" s="5" t="s">
        <v>18</v>
      </c>
      <c r="C7" s="5">
        <v>2</v>
      </c>
      <c r="D7" s="5">
        <v>3</v>
      </c>
      <c r="E7" s="5">
        <v>7</v>
      </c>
      <c r="F7" s="5">
        <v>1</v>
      </c>
      <c r="G7" s="5">
        <v>1</v>
      </c>
      <c r="H7" s="5">
        <v>9</v>
      </c>
      <c r="I7" s="5">
        <f t="shared" si="0"/>
        <v>10</v>
      </c>
      <c r="J7" s="5">
        <f t="shared" si="1"/>
        <v>13</v>
      </c>
      <c r="K7" s="5">
        <f t="shared" si="2"/>
        <v>36.450000000000003</v>
      </c>
    </row>
    <row r="8" spans="1:11">
      <c r="A8" s="5"/>
      <c r="B8" s="5" t="s">
        <v>19</v>
      </c>
      <c r="C8" s="5">
        <v>4</v>
      </c>
      <c r="D8" s="5">
        <v>4</v>
      </c>
      <c r="E8" s="5">
        <v>4</v>
      </c>
      <c r="F8" s="5">
        <v>4</v>
      </c>
      <c r="G8" s="5">
        <v>5</v>
      </c>
      <c r="H8" s="5">
        <v>5</v>
      </c>
      <c r="I8" s="5">
        <f t="shared" si="0"/>
        <v>13</v>
      </c>
      <c r="J8" s="5">
        <f t="shared" si="1"/>
        <v>13</v>
      </c>
      <c r="K8" s="5">
        <f t="shared" si="2"/>
        <v>42.15</v>
      </c>
    </row>
    <row r="9" spans="1:11">
      <c r="A9" s="5"/>
      <c r="B9" s="5" t="s">
        <v>20</v>
      </c>
      <c r="C9" s="5">
        <v>3</v>
      </c>
      <c r="D9" s="5">
        <v>3</v>
      </c>
      <c r="E9" s="5">
        <v>3</v>
      </c>
      <c r="F9" s="5">
        <v>3</v>
      </c>
      <c r="G9" s="5">
        <v>3</v>
      </c>
      <c r="H9" s="5">
        <v>3</v>
      </c>
      <c r="I9" s="5">
        <f>(C9+E9+G9)</f>
        <v>9</v>
      </c>
      <c r="J9" s="5">
        <f t="shared" si="1"/>
        <v>9</v>
      </c>
      <c r="K9" s="5">
        <f t="shared" si="2"/>
        <v>33.799999999999997</v>
      </c>
    </row>
    <row r="10" spans="1:11">
      <c r="A10" s="5"/>
      <c r="B10" s="5" t="s">
        <v>21</v>
      </c>
      <c r="C10" s="5">
        <v>5</v>
      </c>
      <c r="D10" s="5"/>
      <c r="E10" s="5">
        <v>5</v>
      </c>
      <c r="F10" s="5"/>
      <c r="G10" s="5">
        <v>5</v>
      </c>
      <c r="H10" s="5"/>
      <c r="I10" s="5">
        <f t="shared" si="0"/>
        <v>15</v>
      </c>
      <c r="J10" s="5">
        <f t="shared" si="1"/>
        <v>0</v>
      </c>
      <c r="K10" s="5">
        <f t="shared" si="2"/>
        <v>46.5</v>
      </c>
    </row>
    <row r="11" spans="1:11">
      <c r="A11" s="5"/>
      <c r="B11" s="5" t="s">
        <v>22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f t="shared" si="0"/>
        <v>15</v>
      </c>
      <c r="J11" s="5">
        <f t="shared" si="1"/>
        <v>15</v>
      </c>
      <c r="K11" s="5">
        <f t="shared" si="2"/>
        <v>46.5</v>
      </c>
    </row>
    <row r="12" spans="1:11">
      <c r="A12" s="5"/>
      <c r="B12" s="5" t="s">
        <v>23</v>
      </c>
      <c r="C12" s="5">
        <v>5</v>
      </c>
      <c r="D12" s="5">
        <v>5</v>
      </c>
      <c r="E12" s="5">
        <v>5</v>
      </c>
      <c r="F12" s="5">
        <v>5</v>
      </c>
      <c r="G12" s="5">
        <v>5</v>
      </c>
      <c r="H12" s="5">
        <v>5</v>
      </c>
      <c r="I12" s="5">
        <f t="shared" si="0"/>
        <v>15</v>
      </c>
      <c r="J12" s="5">
        <f t="shared" si="1"/>
        <v>15</v>
      </c>
      <c r="K12" s="5">
        <f t="shared" si="2"/>
        <v>46.5</v>
      </c>
    </row>
    <row r="13" spans="1:11">
      <c r="A13" s="5"/>
      <c r="B13" s="5" t="s">
        <v>24</v>
      </c>
      <c r="C13" s="5">
        <v>5</v>
      </c>
      <c r="D13" s="5">
        <v>5</v>
      </c>
      <c r="E13" s="5">
        <v>5</v>
      </c>
      <c r="F13" s="5">
        <v>5</v>
      </c>
      <c r="G13" s="5">
        <v>5</v>
      </c>
      <c r="H13" s="5">
        <v>5</v>
      </c>
      <c r="I13" s="5">
        <f t="shared" si="0"/>
        <v>15</v>
      </c>
      <c r="J13" s="5">
        <f t="shared" si="1"/>
        <v>15</v>
      </c>
      <c r="K13" s="5">
        <f t="shared" si="2"/>
        <v>46.5</v>
      </c>
    </row>
    <row r="14" spans="1:11">
      <c r="A14" s="5"/>
      <c r="B14" s="5" t="s">
        <v>25</v>
      </c>
      <c r="C14" s="5">
        <v>5</v>
      </c>
      <c r="D14" s="5">
        <v>5</v>
      </c>
      <c r="E14" s="5">
        <v>5</v>
      </c>
      <c r="F14" s="5">
        <v>5</v>
      </c>
      <c r="G14" s="5">
        <v>5</v>
      </c>
      <c r="H14" s="5">
        <v>5</v>
      </c>
      <c r="I14" s="5">
        <f t="shared" si="0"/>
        <v>15</v>
      </c>
      <c r="J14" s="5">
        <f t="shared" si="1"/>
        <v>15</v>
      </c>
      <c r="K14" s="5">
        <f t="shared" si="2"/>
        <v>46.5</v>
      </c>
    </row>
    <row r="15" spans="1:11">
      <c r="A15" s="5"/>
      <c r="B15" s="5" t="s">
        <v>26</v>
      </c>
      <c r="C15" s="5">
        <v>5</v>
      </c>
      <c r="D15" s="5">
        <v>5</v>
      </c>
      <c r="E15" s="5">
        <v>5</v>
      </c>
      <c r="F15" s="5">
        <v>5</v>
      </c>
      <c r="G15" s="5">
        <v>5</v>
      </c>
      <c r="H15" s="5">
        <v>5</v>
      </c>
      <c r="I15" s="5">
        <f t="shared" si="0"/>
        <v>15</v>
      </c>
      <c r="J15" s="5">
        <f t="shared" si="1"/>
        <v>15</v>
      </c>
      <c r="K15" s="5">
        <f t="shared" si="2"/>
        <v>46.5</v>
      </c>
    </row>
    <row r="16" spans="1:11">
      <c r="A16" s="5"/>
      <c r="B16" s="5" t="s">
        <v>27</v>
      </c>
      <c r="C16" s="5">
        <v>5</v>
      </c>
      <c r="D16" s="5">
        <v>5</v>
      </c>
      <c r="E16" s="5">
        <v>5</v>
      </c>
      <c r="F16" s="5">
        <v>5</v>
      </c>
      <c r="G16" s="5">
        <v>5</v>
      </c>
      <c r="H16" s="5">
        <v>5</v>
      </c>
      <c r="I16" s="5">
        <f t="shared" si="0"/>
        <v>15</v>
      </c>
      <c r="J16" s="5">
        <f t="shared" si="1"/>
        <v>15</v>
      </c>
      <c r="K16" s="5">
        <f t="shared" si="2"/>
        <v>46.5</v>
      </c>
    </row>
    <row r="17" spans="1:11">
      <c r="A17" s="5"/>
      <c r="B17" s="5" t="s">
        <v>28</v>
      </c>
      <c r="C17" s="5">
        <v>5</v>
      </c>
      <c r="D17" s="5">
        <v>5</v>
      </c>
      <c r="E17" s="5">
        <v>5</v>
      </c>
      <c r="F17" s="5">
        <v>5</v>
      </c>
      <c r="G17" s="5">
        <v>5</v>
      </c>
      <c r="H17" s="5">
        <v>5</v>
      </c>
      <c r="I17" s="5">
        <f t="shared" si="0"/>
        <v>15</v>
      </c>
      <c r="J17" s="5">
        <f t="shared" si="1"/>
        <v>15</v>
      </c>
      <c r="K17" s="5">
        <f t="shared" si="2"/>
        <v>46.5</v>
      </c>
    </row>
    <row r="18" spans="1:11">
      <c r="A18" s="5"/>
      <c r="B18" s="5" t="s">
        <v>29</v>
      </c>
      <c r="C18" s="5">
        <v>5</v>
      </c>
      <c r="D18" s="5">
        <v>5</v>
      </c>
      <c r="E18" s="5">
        <v>5</v>
      </c>
      <c r="F18" s="5">
        <v>5</v>
      </c>
      <c r="G18" s="5">
        <v>5</v>
      </c>
      <c r="H18" s="5">
        <v>5</v>
      </c>
      <c r="I18" s="5">
        <f t="shared" si="0"/>
        <v>15</v>
      </c>
      <c r="J18" s="5">
        <f t="shared" si="1"/>
        <v>15</v>
      </c>
      <c r="K18" s="5">
        <f t="shared" si="2"/>
        <v>46.5</v>
      </c>
    </row>
    <row r="19" spans="1:11">
      <c r="A19" s="5"/>
      <c r="B19" s="5" t="s">
        <v>30</v>
      </c>
      <c r="C19" s="5">
        <v>5</v>
      </c>
      <c r="D19" s="5">
        <v>5</v>
      </c>
      <c r="E19" s="5">
        <v>5</v>
      </c>
      <c r="F19" s="5">
        <v>5</v>
      </c>
      <c r="G19" s="5">
        <v>5</v>
      </c>
      <c r="H19" s="5">
        <v>5</v>
      </c>
      <c r="I19" s="5">
        <f t="shared" si="0"/>
        <v>15</v>
      </c>
      <c r="J19" s="5">
        <f t="shared" si="1"/>
        <v>15</v>
      </c>
      <c r="K19" s="5">
        <f t="shared" si="2"/>
        <v>46.5</v>
      </c>
    </row>
    <row r="20" spans="1:11">
      <c r="A20" s="5"/>
      <c r="B20" s="5" t="s">
        <v>31</v>
      </c>
      <c r="C20" s="5">
        <v>5</v>
      </c>
      <c r="D20" s="5">
        <v>5</v>
      </c>
      <c r="E20" s="5">
        <v>5</v>
      </c>
      <c r="F20" s="5">
        <v>5</v>
      </c>
      <c r="G20" s="5">
        <v>5</v>
      </c>
      <c r="H20" s="5">
        <v>5</v>
      </c>
      <c r="I20" s="5">
        <f t="shared" si="0"/>
        <v>15</v>
      </c>
      <c r="J20" s="5">
        <f t="shared" si="1"/>
        <v>15</v>
      </c>
      <c r="K20" s="5">
        <f t="shared" si="2"/>
        <v>46.5</v>
      </c>
    </row>
    <row r="21" spans="1:11">
      <c r="A21" s="5"/>
      <c r="B21" s="5"/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f t="shared" si="0"/>
        <v>0</v>
      </c>
      <c r="J21" s="5">
        <f t="shared" si="1"/>
        <v>0</v>
      </c>
      <c r="K21" s="5">
        <f t="shared" si="2"/>
        <v>14.75</v>
      </c>
    </row>
    <row r="22" spans="1:11">
      <c r="A22" s="5"/>
      <c r="B22" s="5"/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f t="shared" si="0"/>
        <v>0</v>
      </c>
      <c r="J22" s="5">
        <f t="shared" si="1"/>
        <v>0</v>
      </c>
      <c r="K22" s="5">
        <f t="shared" si="2"/>
        <v>14.75</v>
      </c>
    </row>
    <row r="23" spans="1:11">
      <c r="A23" s="5"/>
      <c r="B23" s="5"/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f t="shared" si="0"/>
        <v>0</v>
      </c>
      <c r="J23" s="5">
        <f t="shared" si="1"/>
        <v>0</v>
      </c>
      <c r="K23" s="5">
        <f t="shared" si="2"/>
        <v>14.75</v>
      </c>
    </row>
    <row r="24" spans="1:11">
      <c r="A24" s="5"/>
      <c r="B24" s="5"/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f t="shared" si="0"/>
        <v>0</v>
      </c>
      <c r="J24" s="5">
        <f t="shared" si="1"/>
        <v>0</v>
      </c>
      <c r="K24" s="5">
        <f t="shared" si="2"/>
        <v>14.75</v>
      </c>
    </row>
    <row r="25" spans="1:11">
      <c r="A25" s="5"/>
      <c r="B25" s="5"/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f t="shared" si="0"/>
        <v>0</v>
      </c>
      <c r="J25" s="5">
        <f t="shared" si="1"/>
        <v>0</v>
      </c>
      <c r="K25" s="5">
        <f t="shared" si="2"/>
        <v>14.75</v>
      </c>
    </row>
    <row r="26" spans="1:11">
      <c r="A26" s="5"/>
      <c r="B26" s="5"/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f t="shared" si="0"/>
        <v>0</v>
      </c>
      <c r="J26" s="5">
        <f t="shared" si="1"/>
        <v>0</v>
      </c>
      <c r="K26" s="5">
        <f t="shared" si="2"/>
        <v>14.75</v>
      </c>
    </row>
    <row r="27" spans="1:11">
      <c r="A27" s="5"/>
      <c r="B27" s="5"/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f t="shared" si="0"/>
        <v>0</v>
      </c>
      <c r="J27" s="5">
        <f t="shared" si="1"/>
        <v>0</v>
      </c>
      <c r="K27" s="5">
        <f t="shared" si="2"/>
        <v>14.75</v>
      </c>
    </row>
    <row r="28" spans="1:11">
      <c r="A28" s="5"/>
      <c r="B28" s="5"/>
      <c r="C28" s="5"/>
      <c r="D28" s="5"/>
      <c r="E28" s="5"/>
      <c r="F28" s="5"/>
      <c r="G28" s="5"/>
      <c r="H28" s="5"/>
      <c r="I28" s="5"/>
      <c r="J28" s="5" t="s">
        <v>8</v>
      </c>
      <c r="K28" s="5"/>
    </row>
    <row r="29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</sheetData>
  <pageMargins left="0.51181102362204722" right="0.31496062992125984" top="0.55118110236220474" bottom="0.55118110236220474" header="0" footer="0.1181102362204724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2"/>
  <sheetViews>
    <sheetView tabSelected="1" topLeftCell="A163" workbookViewId="0">
      <selection activeCell="C172" sqref="C172"/>
    </sheetView>
  </sheetViews>
  <sheetFormatPr defaultRowHeight="15"/>
  <cols>
    <col min="1" max="1" width="27.28515625" customWidth="1"/>
    <col min="2" max="2" width="19.7109375" customWidth="1"/>
    <col min="3" max="5" width="10.7109375" customWidth="1"/>
    <col min="6" max="6" width="12.5703125" customWidth="1"/>
  </cols>
  <sheetData>
    <row r="1" spans="1:7" ht="15.75" thickBot="1"/>
    <row r="2" spans="1:7" s="13" customFormat="1" ht="99.75" customHeight="1" thickTop="1" thickBot="1">
      <c r="A2" s="12" t="s">
        <v>10</v>
      </c>
      <c r="B2" s="21"/>
      <c r="C2" s="19" t="s">
        <v>0</v>
      </c>
      <c r="D2" s="19" t="s">
        <v>1</v>
      </c>
      <c r="E2" s="19" t="s">
        <v>11</v>
      </c>
      <c r="F2" s="18"/>
      <c r="G2" s="18"/>
    </row>
    <row r="3" spans="1:7" ht="19.5" thickTop="1" thickBot="1">
      <c r="A3" s="8"/>
      <c r="B3" s="8"/>
      <c r="C3" s="10"/>
      <c r="D3" s="10"/>
      <c r="E3" s="10"/>
      <c r="F3" s="7" t="s">
        <v>2</v>
      </c>
    </row>
    <row r="4" spans="1:7" s="13" customFormat="1" ht="30" customHeight="1" thickTop="1" thickBot="1">
      <c r="A4" s="20" t="str">
        <f>Sayfa1!B3</f>
        <v>A. RASİM VİŞNE</v>
      </c>
      <c r="B4" s="12" t="s">
        <v>12</v>
      </c>
      <c r="C4" s="12">
        <f>Sayfa1!C3</f>
        <v>15</v>
      </c>
      <c r="D4" s="12">
        <f>Sayfa1!E3</f>
        <v>15</v>
      </c>
      <c r="E4" s="12">
        <f>Sayfa1!G3</f>
        <v>10</v>
      </c>
      <c r="F4" s="12">
        <f>Sayfa1!I3</f>
        <v>40</v>
      </c>
    </row>
    <row r="5" spans="1:7" s="13" customFormat="1" ht="30" customHeight="1" thickTop="1" thickBot="1">
      <c r="A5" s="14"/>
      <c r="B5" s="12" t="s">
        <v>13</v>
      </c>
      <c r="C5" s="12">
        <f>Sayfa1!D3</f>
        <v>0</v>
      </c>
      <c r="D5" s="12">
        <f>Sayfa1!F3</f>
        <v>0</v>
      </c>
      <c r="E5" s="12">
        <f>Sayfa1!H3</f>
        <v>0</v>
      </c>
      <c r="F5" s="12">
        <f>Sayfa1!J3</f>
        <v>0</v>
      </c>
    </row>
    <row r="6" spans="1:7" ht="19.5" thickTop="1" thickBot="1">
      <c r="A6" s="8"/>
      <c r="B6" s="8"/>
      <c r="C6" s="8"/>
      <c r="D6" s="8"/>
      <c r="E6" s="8"/>
      <c r="F6" s="8"/>
    </row>
    <row r="7" spans="1:7" s="17" customFormat="1" ht="39.950000000000003" customHeight="1" thickTop="1" thickBot="1">
      <c r="A7" s="15" t="s">
        <v>7</v>
      </c>
      <c r="B7" s="15">
        <f>Sayfa1!K3</f>
        <v>100</v>
      </c>
      <c r="C7" s="16"/>
      <c r="D7" s="16"/>
      <c r="E7" s="16"/>
      <c r="F7" s="16"/>
    </row>
    <row r="8" spans="1:7" ht="19.5" thickTop="1" thickBot="1">
      <c r="A8" s="8"/>
      <c r="B8" s="8"/>
      <c r="C8" s="8"/>
      <c r="D8" s="8"/>
      <c r="E8" s="8"/>
      <c r="F8" s="8"/>
    </row>
    <row r="9" spans="1:7" ht="104.25" thickTop="1" thickBot="1">
      <c r="A9" s="12" t="s">
        <v>10</v>
      </c>
      <c r="B9" s="21"/>
      <c r="C9" s="19" t="s">
        <v>0</v>
      </c>
      <c r="D9" s="19" t="s">
        <v>1</v>
      </c>
      <c r="E9" s="19" t="s">
        <v>11</v>
      </c>
      <c r="F9" s="18"/>
    </row>
    <row r="10" spans="1:7" ht="19.5" thickTop="1" thickBot="1">
      <c r="A10" s="8"/>
      <c r="B10" s="8"/>
      <c r="C10" s="10"/>
      <c r="D10" s="10"/>
      <c r="E10" s="10"/>
      <c r="F10" s="7" t="s">
        <v>2</v>
      </c>
    </row>
    <row r="11" spans="1:7" ht="19.5" thickTop="1" thickBot="1">
      <c r="A11" s="20" t="str">
        <f>Sayfa1!B4</f>
        <v>BEKİR YANMAZ</v>
      </c>
      <c r="B11" s="12" t="s">
        <v>12</v>
      </c>
      <c r="C11" s="12">
        <f>Sayfa1!C4</f>
        <v>9</v>
      </c>
      <c r="D11" s="12">
        <f>Sayfa1!E4</f>
        <v>8</v>
      </c>
      <c r="E11" s="12">
        <f>Sayfa1!G4</f>
        <v>7</v>
      </c>
      <c r="F11" s="12">
        <f>Sayfa1!I4</f>
        <v>24</v>
      </c>
    </row>
    <row r="12" spans="1:7" ht="19.5" thickTop="1" thickBot="1">
      <c r="A12" s="14"/>
      <c r="B12" s="12" t="s">
        <v>13</v>
      </c>
      <c r="C12" s="12">
        <f>Sayfa1!D4</f>
        <v>1</v>
      </c>
      <c r="D12" s="12">
        <f>Sayfa1!F4</f>
        <v>2</v>
      </c>
      <c r="E12" s="12">
        <f>Sayfa1!H4</f>
        <v>3</v>
      </c>
      <c r="F12" s="12">
        <f>Sayfa1!J4</f>
        <v>6</v>
      </c>
    </row>
    <row r="13" spans="1:7" ht="19.5" thickTop="1" thickBot="1">
      <c r="A13" s="8"/>
      <c r="B13" s="8"/>
      <c r="C13" s="8"/>
      <c r="D13" s="8"/>
      <c r="E13" s="8"/>
      <c r="F13" s="8"/>
    </row>
    <row r="14" spans="1:7" ht="30.75" thickTop="1" thickBot="1">
      <c r="A14" s="15" t="s">
        <v>7</v>
      </c>
      <c r="B14" s="15">
        <f>Sayfa1!K4</f>
        <v>65.7</v>
      </c>
      <c r="C14" s="16"/>
      <c r="D14" s="16"/>
      <c r="E14" s="16"/>
      <c r="F14" s="16"/>
    </row>
    <row r="15" spans="1:7" ht="16.5" thickTop="1" thickBot="1"/>
    <row r="16" spans="1:7" ht="104.25" thickTop="1" thickBot="1">
      <c r="A16" s="12" t="s">
        <v>10</v>
      </c>
      <c r="B16" s="21"/>
      <c r="C16" s="19" t="s">
        <v>0</v>
      </c>
      <c r="D16" s="19" t="s">
        <v>1</v>
      </c>
      <c r="E16" s="19" t="s">
        <v>11</v>
      </c>
      <c r="F16" s="18"/>
    </row>
    <row r="17" spans="1:6" ht="19.5" thickTop="1" thickBot="1">
      <c r="A17" s="8"/>
      <c r="B17" s="8"/>
      <c r="C17" s="10"/>
      <c r="D17" s="10"/>
      <c r="E17" s="10"/>
      <c r="F17" s="7" t="s">
        <v>2</v>
      </c>
    </row>
    <row r="18" spans="1:6" ht="19.5" thickTop="1" thickBot="1">
      <c r="A18" s="20" t="str">
        <f>Sayfa1!B5</f>
        <v>BEYTULLAH ŞAHİN</v>
      </c>
      <c r="B18" s="12" t="s">
        <v>12</v>
      </c>
      <c r="C18" s="12">
        <f>Sayfa1!C5</f>
        <v>2</v>
      </c>
      <c r="D18" s="12">
        <f>Sayfa1!E5</f>
        <v>5</v>
      </c>
      <c r="E18" s="12">
        <f>Sayfa1!G5</f>
        <v>7</v>
      </c>
      <c r="F18" s="12">
        <f>Sayfa1!I5</f>
        <v>14</v>
      </c>
    </row>
    <row r="19" spans="1:6" ht="19.5" thickTop="1" thickBot="1">
      <c r="A19" s="14"/>
      <c r="B19" s="12" t="s">
        <v>13</v>
      </c>
      <c r="C19" s="12">
        <f>Sayfa1!D5</f>
        <v>5</v>
      </c>
      <c r="D19" s="12">
        <f>Sayfa1!F5</f>
        <v>4</v>
      </c>
      <c r="E19" s="12">
        <f>Sayfa1!H5</f>
        <v>2</v>
      </c>
      <c r="F19" s="12">
        <f>Sayfa1!J5</f>
        <v>11</v>
      </c>
    </row>
    <row r="20" spans="1:6" ht="19.5" thickTop="1" thickBot="1">
      <c r="A20" s="8"/>
      <c r="B20" s="8"/>
      <c r="C20" s="8"/>
      <c r="D20" s="8"/>
      <c r="E20" s="8"/>
      <c r="F20" s="8"/>
    </row>
    <row r="21" spans="1:6" ht="30.75" thickTop="1" thickBot="1">
      <c r="A21" s="15" t="s">
        <v>7</v>
      </c>
      <c r="B21" s="15">
        <f>Sayfa1!K5</f>
        <v>44.05</v>
      </c>
      <c r="C21" s="16"/>
      <c r="D21" s="16"/>
      <c r="E21" s="16"/>
      <c r="F21" s="16"/>
    </row>
    <row r="22" spans="1:6" ht="16.5" thickTop="1" thickBot="1"/>
    <row r="23" spans="1:6" ht="104.25" thickTop="1" thickBot="1">
      <c r="A23" s="12" t="s">
        <v>10</v>
      </c>
      <c r="B23" s="21"/>
      <c r="C23" s="19" t="s">
        <v>0</v>
      </c>
      <c r="D23" s="19" t="s">
        <v>1</v>
      </c>
      <c r="E23" s="19" t="s">
        <v>11</v>
      </c>
      <c r="F23" s="18"/>
    </row>
    <row r="24" spans="1:6" ht="19.5" thickTop="1" thickBot="1">
      <c r="A24" s="8"/>
      <c r="B24" s="8"/>
      <c r="C24" s="10"/>
      <c r="D24" s="10"/>
      <c r="E24" s="10"/>
      <c r="F24" s="7" t="s">
        <v>2</v>
      </c>
    </row>
    <row r="25" spans="1:6" ht="19.5" thickTop="1" thickBot="1">
      <c r="A25" s="20" t="str">
        <f>Sayfa1!B6</f>
        <v>R. KEVSER KAYA</v>
      </c>
      <c r="B25" s="12" t="s">
        <v>12</v>
      </c>
      <c r="C25" s="12">
        <f>Sayfa1!C6</f>
        <v>8</v>
      </c>
      <c r="D25" s="12">
        <f>Sayfa1!E6</f>
        <v>5</v>
      </c>
      <c r="E25" s="12">
        <f>Sayfa1!G6</f>
        <v>2</v>
      </c>
      <c r="F25" s="12">
        <f>Sayfa1!I6</f>
        <v>15</v>
      </c>
    </row>
    <row r="26" spans="1:6" ht="19.5" thickTop="1" thickBot="1">
      <c r="A26" s="14"/>
      <c r="B26" s="12" t="s">
        <v>13</v>
      </c>
      <c r="C26" s="12">
        <f>Sayfa1!D6</f>
        <v>8</v>
      </c>
      <c r="D26" s="12">
        <f>Sayfa1!F6</f>
        <v>5</v>
      </c>
      <c r="E26" s="12">
        <f>Sayfa1!H6</f>
        <v>2</v>
      </c>
      <c r="F26" s="12">
        <f>Sayfa1!J6</f>
        <v>15</v>
      </c>
    </row>
    <row r="27" spans="1:6" ht="19.5" thickTop="1" thickBot="1">
      <c r="A27" s="8"/>
      <c r="B27" s="8"/>
      <c r="C27" s="8"/>
      <c r="D27" s="8"/>
      <c r="E27" s="8"/>
      <c r="F27" s="8"/>
    </row>
    <row r="28" spans="1:6" ht="30.75" thickTop="1" thickBot="1">
      <c r="A28" s="15" t="s">
        <v>7</v>
      </c>
      <c r="B28" s="15">
        <f>Sayfa1!K6</f>
        <v>46.95</v>
      </c>
      <c r="C28" s="16"/>
      <c r="D28" s="16"/>
      <c r="E28" s="16"/>
      <c r="F28" s="16"/>
    </row>
    <row r="29" spans="1:6" ht="16.5" thickTop="1" thickBot="1"/>
    <row r="30" spans="1:6" ht="104.25" thickTop="1" thickBot="1">
      <c r="A30" s="12" t="s">
        <v>10</v>
      </c>
      <c r="B30" s="21"/>
      <c r="C30" s="19" t="s">
        <v>0</v>
      </c>
      <c r="D30" s="19" t="s">
        <v>1</v>
      </c>
      <c r="E30" s="19" t="s">
        <v>11</v>
      </c>
      <c r="F30" s="18"/>
    </row>
    <row r="31" spans="1:6" ht="19.5" thickTop="1" thickBot="1">
      <c r="A31" s="8"/>
      <c r="B31" s="8"/>
      <c r="C31" s="10"/>
      <c r="D31" s="10"/>
      <c r="E31" s="10"/>
      <c r="F31" s="7" t="s">
        <v>2</v>
      </c>
    </row>
    <row r="32" spans="1:6" ht="19.5" thickTop="1" thickBot="1">
      <c r="A32" s="20" t="str">
        <f>Sayfa1!B7</f>
        <v>KERİM YILDIZ</v>
      </c>
      <c r="B32" s="12" t="s">
        <v>12</v>
      </c>
      <c r="C32" s="12">
        <f>Sayfa1!C7</f>
        <v>2</v>
      </c>
      <c r="D32" s="12">
        <f>Sayfa1!E7</f>
        <v>7</v>
      </c>
      <c r="E32" s="12">
        <f>Sayfa1!G7</f>
        <v>1</v>
      </c>
      <c r="F32" s="12">
        <f>Sayfa1!I7</f>
        <v>10</v>
      </c>
    </row>
    <row r="33" spans="1:6" ht="19.5" thickTop="1" thickBot="1">
      <c r="A33" s="14"/>
      <c r="B33" s="12" t="s">
        <v>13</v>
      </c>
      <c r="C33" s="12">
        <f>Sayfa1!D7</f>
        <v>3</v>
      </c>
      <c r="D33" s="12">
        <f>Sayfa1!F7</f>
        <v>1</v>
      </c>
      <c r="E33" s="12">
        <f>Sayfa1!H7</f>
        <v>9</v>
      </c>
      <c r="F33" s="12">
        <f>Sayfa1!J7</f>
        <v>13</v>
      </c>
    </row>
    <row r="34" spans="1:6" ht="19.5" thickTop="1" thickBot="1">
      <c r="A34" s="8"/>
      <c r="B34" s="8"/>
      <c r="C34" s="8"/>
      <c r="D34" s="8"/>
      <c r="E34" s="8"/>
      <c r="F34" s="8"/>
    </row>
    <row r="35" spans="1:6" ht="30.75" thickTop="1" thickBot="1">
      <c r="A35" s="15" t="s">
        <v>7</v>
      </c>
      <c r="B35" s="15">
        <f>Sayfa1!K7</f>
        <v>36.450000000000003</v>
      </c>
      <c r="C35" s="16"/>
      <c r="D35" s="16"/>
      <c r="E35" s="16"/>
      <c r="F35" s="16"/>
    </row>
    <row r="36" spans="1:6" ht="16.5" thickTop="1" thickBot="1"/>
    <row r="37" spans="1:6" ht="104.25" thickTop="1" thickBot="1">
      <c r="A37" s="12" t="s">
        <v>10</v>
      </c>
      <c r="B37" s="21"/>
      <c r="C37" s="19" t="s">
        <v>0</v>
      </c>
      <c r="D37" s="19" t="s">
        <v>1</v>
      </c>
      <c r="E37" s="19" t="s">
        <v>11</v>
      </c>
      <c r="F37" s="18"/>
    </row>
    <row r="38" spans="1:6" ht="19.5" thickTop="1" thickBot="1">
      <c r="A38" s="8"/>
      <c r="B38" s="8"/>
      <c r="C38" s="10"/>
      <c r="D38" s="10"/>
      <c r="E38" s="10"/>
      <c r="F38" s="7" t="s">
        <v>2</v>
      </c>
    </row>
    <row r="39" spans="1:6" ht="19.5" thickTop="1" thickBot="1">
      <c r="A39" s="20" t="str">
        <f>Sayfa1!B8</f>
        <v>FATMANUR ATLI</v>
      </c>
      <c r="B39" s="12" t="s">
        <v>12</v>
      </c>
      <c r="C39" s="12">
        <f>Sayfa1!C8</f>
        <v>4</v>
      </c>
      <c r="D39" s="12">
        <f>Sayfa1!E8</f>
        <v>4</v>
      </c>
      <c r="E39" s="12">
        <f>Sayfa1!G8</f>
        <v>5</v>
      </c>
      <c r="F39" s="12">
        <f>Sayfa1!I8</f>
        <v>13</v>
      </c>
    </row>
    <row r="40" spans="1:6" ht="19.5" thickTop="1" thickBot="1">
      <c r="A40" s="14"/>
      <c r="B40" s="12" t="s">
        <v>13</v>
      </c>
      <c r="C40" s="12">
        <f>Sayfa1!D8</f>
        <v>4</v>
      </c>
      <c r="D40" s="12">
        <f>Sayfa1!F8</f>
        <v>4</v>
      </c>
      <c r="E40" s="12">
        <f>Sayfa1!H8</f>
        <v>5</v>
      </c>
      <c r="F40" s="12">
        <f>Sayfa1!J8</f>
        <v>13</v>
      </c>
    </row>
    <row r="41" spans="1:6" ht="19.5" thickTop="1" thickBot="1">
      <c r="A41" s="8"/>
      <c r="B41" s="8"/>
      <c r="C41" s="8"/>
      <c r="D41" s="8"/>
      <c r="E41" s="8"/>
      <c r="F41" s="8"/>
    </row>
    <row r="42" spans="1:6" ht="30.75" thickTop="1" thickBot="1">
      <c r="A42" s="15" t="s">
        <v>7</v>
      </c>
      <c r="B42" s="15">
        <f>Sayfa1!K8</f>
        <v>42.15</v>
      </c>
      <c r="C42" s="16"/>
      <c r="D42" s="16"/>
      <c r="E42" s="16"/>
      <c r="F42" s="16"/>
    </row>
    <row r="43" spans="1:6" ht="16.5" thickTop="1" thickBot="1"/>
    <row r="44" spans="1:6" ht="104.25" thickTop="1" thickBot="1">
      <c r="A44" s="12" t="s">
        <v>10</v>
      </c>
      <c r="B44" s="21"/>
      <c r="C44" s="19" t="s">
        <v>0</v>
      </c>
      <c r="D44" s="19" t="s">
        <v>1</v>
      </c>
      <c r="E44" s="19" t="s">
        <v>11</v>
      </c>
      <c r="F44" s="18"/>
    </row>
    <row r="45" spans="1:6" ht="19.5" thickTop="1" thickBot="1">
      <c r="A45" s="8"/>
      <c r="B45" s="8"/>
      <c r="C45" s="10"/>
      <c r="D45" s="10"/>
      <c r="E45" s="10"/>
      <c r="F45" s="7" t="s">
        <v>2</v>
      </c>
    </row>
    <row r="46" spans="1:6" ht="19.5" thickTop="1" thickBot="1">
      <c r="A46" s="20" t="str">
        <f>Sayfa1!B9</f>
        <v>GÜLNİHAL ATLI</v>
      </c>
      <c r="B46" s="12" t="s">
        <v>12</v>
      </c>
      <c r="C46" s="12">
        <f>Sayfa1!C9</f>
        <v>3</v>
      </c>
      <c r="D46" s="12">
        <f>Sayfa1!E9</f>
        <v>3</v>
      </c>
      <c r="E46" s="12">
        <f>Sayfa1!G9</f>
        <v>3</v>
      </c>
      <c r="F46" s="12">
        <f>Sayfa1!I9</f>
        <v>9</v>
      </c>
    </row>
    <row r="47" spans="1:6" ht="19.5" thickTop="1" thickBot="1">
      <c r="A47" s="14"/>
      <c r="B47" s="12" t="s">
        <v>13</v>
      </c>
      <c r="C47" s="12">
        <f>Sayfa1!D9</f>
        <v>3</v>
      </c>
      <c r="D47" s="12">
        <f>Sayfa1!F9</f>
        <v>3</v>
      </c>
      <c r="E47" s="12">
        <f>Sayfa1!H9</f>
        <v>3</v>
      </c>
      <c r="F47" s="12">
        <f>Sayfa1!J9</f>
        <v>9</v>
      </c>
    </row>
    <row r="48" spans="1:6" ht="19.5" thickTop="1" thickBot="1">
      <c r="A48" s="8"/>
      <c r="B48" s="8"/>
      <c r="C48" s="8"/>
      <c r="D48" s="8"/>
      <c r="E48" s="8"/>
      <c r="F48" s="8"/>
    </row>
    <row r="49" spans="1:6" ht="30.75" thickTop="1" thickBot="1">
      <c r="A49" s="15" t="s">
        <v>7</v>
      </c>
      <c r="B49" s="15">
        <f>Sayfa1!K9</f>
        <v>33.799999999999997</v>
      </c>
      <c r="C49" s="16"/>
      <c r="D49" s="16"/>
      <c r="E49" s="16"/>
      <c r="F49" s="16"/>
    </row>
    <row r="50" spans="1:6" ht="16.5" thickTop="1" thickBot="1"/>
    <row r="51" spans="1:6" ht="104.25" thickTop="1" thickBot="1">
      <c r="A51" s="12" t="s">
        <v>10</v>
      </c>
      <c r="B51" s="21"/>
      <c r="C51" s="19" t="s">
        <v>0</v>
      </c>
      <c r="D51" s="19" t="s">
        <v>1</v>
      </c>
      <c r="E51" s="19" t="s">
        <v>11</v>
      </c>
      <c r="F51" s="18"/>
    </row>
    <row r="52" spans="1:6" ht="19.5" thickTop="1" thickBot="1">
      <c r="A52" s="8"/>
      <c r="B52" s="8"/>
      <c r="C52" s="10"/>
      <c r="D52" s="10"/>
      <c r="E52" s="10"/>
      <c r="F52" s="7" t="s">
        <v>2</v>
      </c>
    </row>
    <row r="53" spans="1:6" ht="19.5" thickTop="1" thickBot="1">
      <c r="A53" s="20" t="str">
        <f>Sayfa1!B10</f>
        <v>HALİL İBRAHİM AVCI</v>
      </c>
      <c r="B53" s="12" t="s">
        <v>12</v>
      </c>
      <c r="C53" s="12">
        <f>Sayfa1!C10</f>
        <v>5</v>
      </c>
      <c r="D53" s="12">
        <f>Sayfa1!E10</f>
        <v>5</v>
      </c>
      <c r="E53" s="12">
        <f>Sayfa1!G10</f>
        <v>5</v>
      </c>
      <c r="F53" s="12">
        <f>Sayfa1!I10</f>
        <v>15</v>
      </c>
    </row>
    <row r="54" spans="1:6" ht="19.5" thickTop="1" thickBot="1">
      <c r="A54" s="14"/>
      <c r="B54" s="12" t="s">
        <v>13</v>
      </c>
      <c r="C54" s="12">
        <f>Sayfa1!D10</f>
        <v>0</v>
      </c>
      <c r="D54" s="12">
        <f>Sayfa1!F10</f>
        <v>0</v>
      </c>
      <c r="E54" s="12">
        <f>Sayfa1!H10</f>
        <v>0</v>
      </c>
      <c r="F54" s="12">
        <f>Sayfa1!J10</f>
        <v>0</v>
      </c>
    </row>
    <row r="55" spans="1:6" ht="19.5" thickTop="1" thickBot="1">
      <c r="A55" s="8"/>
      <c r="B55" s="8"/>
      <c r="C55" s="8"/>
      <c r="D55" s="8"/>
      <c r="E55" s="8"/>
      <c r="F55" s="8"/>
    </row>
    <row r="56" spans="1:6" ht="30.75" thickTop="1" thickBot="1">
      <c r="A56" s="15" t="s">
        <v>7</v>
      </c>
      <c r="B56" s="15">
        <f>Sayfa1!K10</f>
        <v>46.5</v>
      </c>
      <c r="C56" s="16"/>
      <c r="D56" s="16"/>
      <c r="E56" s="16"/>
      <c r="F56" s="16"/>
    </row>
    <row r="57" spans="1:6" ht="16.5" thickTop="1" thickBot="1"/>
    <row r="58" spans="1:6" ht="104.25" thickTop="1" thickBot="1">
      <c r="A58" s="12" t="s">
        <v>10</v>
      </c>
      <c r="B58" s="21"/>
      <c r="C58" s="19" t="s">
        <v>0</v>
      </c>
      <c r="D58" s="19" t="s">
        <v>1</v>
      </c>
      <c r="E58" s="19" t="s">
        <v>11</v>
      </c>
      <c r="F58" s="18"/>
    </row>
    <row r="59" spans="1:6" ht="19.5" thickTop="1" thickBot="1">
      <c r="A59" s="8"/>
      <c r="B59" s="8"/>
      <c r="C59" s="10"/>
      <c r="D59" s="10"/>
      <c r="E59" s="10"/>
      <c r="F59" s="7" t="s">
        <v>2</v>
      </c>
    </row>
    <row r="60" spans="1:6" ht="19.5" thickTop="1" thickBot="1">
      <c r="A60" s="20" t="str">
        <f>Sayfa1!B11</f>
        <v>MUSTAFA TAŞ</v>
      </c>
      <c r="B60" s="12" t="s">
        <v>12</v>
      </c>
      <c r="C60" s="12">
        <f>Sayfa1!C11</f>
        <v>5</v>
      </c>
      <c r="D60" s="12">
        <f>Sayfa1!E11</f>
        <v>5</v>
      </c>
      <c r="E60" s="12">
        <f>Sayfa1!G11</f>
        <v>5</v>
      </c>
      <c r="F60" s="12">
        <f>Sayfa1!I11</f>
        <v>15</v>
      </c>
    </row>
    <row r="61" spans="1:6" ht="19.5" thickTop="1" thickBot="1">
      <c r="A61" s="14"/>
      <c r="B61" s="12" t="s">
        <v>13</v>
      </c>
      <c r="C61" s="12">
        <f>Sayfa1!D11</f>
        <v>5</v>
      </c>
      <c r="D61" s="12">
        <f>Sayfa1!F11</f>
        <v>5</v>
      </c>
      <c r="E61" s="12">
        <f>Sayfa1!H11</f>
        <v>5</v>
      </c>
      <c r="F61" s="12">
        <f>Sayfa1!J11</f>
        <v>15</v>
      </c>
    </row>
    <row r="62" spans="1:6" ht="19.5" thickTop="1" thickBot="1">
      <c r="A62" s="8"/>
      <c r="B62" s="8"/>
      <c r="C62" s="8"/>
      <c r="D62" s="8"/>
      <c r="E62" s="8"/>
      <c r="F62" s="8"/>
    </row>
    <row r="63" spans="1:6" ht="30.75" thickTop="1" thickBot="1">
      <c r="A63" s="15" t="s">
        <v>7</v>
      </c>
      <c r="B63" s="15">
        <f>Sayfa1!K11</f>
        <v>46.5</v>
      </c>
      <c r="C63" s="16"/>
      <c r="D63" s="16"/>
      <c r="E63" s="16"/>
      <c r="F63" s="16"/>
    </row>
    <row r="64" spans="1:6" ht="16.5" thickTop="1" thickBot="1"/>
    <row r="65" spans="1:6" ht="104.25" thickTop="1" thickBot="1">
      <c r="A65" s="12" t="s">
        <v>10</v>
      </c>
      <c r="B65" s="21"/>
      <c r="C65" s="19" t="s">
        <v>0</v>
      </c>
      <c r="D65" s="19" t="s">
        <v>1</v>
      </c>
      <c r="E65" s="19" t="s">
        <v>11</v>
      </c>
      <c r="F65" s="18"/>
    </row>
    <row r="66" spans="1:6" ht="19.5" thickTop="1" thickBot="1">
      <c r="A66" s="8"/>
      <c r="B66" s="8"/>
      <c r="C66" s="10"/>
      <c r="D66" s="10"/>
      <c r="E66" s="10"/>
      <c r="F66" s="7" t="s">
        <v>2</v>
      </c>
    </row>
    <row r="67" spans="1:6" ht="19.5" thickTop="1" thickBot="1">
      <c r="A67" s="20" t="str">
        <f>Sayfa1!B12</f>
        <v>A. FARUK ÇALIŞKAN</v>
      </c>
      <c r="B67" s="12" t="s">
        <v>12</v>
      </c>
      <c r="C67" s="12">
        <f>Sayfa1!C12</f>
        <v>5</v>
      </c>
      <c r="D67" s="12">
        <f>Sayfa1!E12</f>
        <v>5</v>
      </c>
      <c r="E67" s="12">
        <f>Sayfa1!G12</f>
        <v>5</v>
      </c>
      <c r="F67" s="12">
        <f>Sayfa1!I12</f>
        <v>15</v>
      </c>
    </row>
    <row r="68" spans="1:6" ht="19.5" thickTop="1" thickBot="1">
      <c r="A68" s="14"/>
      <c r="B68" s="12" t="s">
        <v>13</v>
      </c>
      <c r="C68" s="12">
        <f>Sayfa1!D12</f>
        <v>5</v>
      </c>
      <c r="D68" s="12">
        <f>Sayfa1!F12</f>
        <v>5</v>
      </c>
      <c r="E68" s="12">
        <f>Sayfa1!H12</f>
        <v>5</v>
      </c>
      <c r="F68" s="12">
        <f>Sayfa1!J12</f>
        <v>15</v>
      </c>
    </row>
    <row r="69" spans="1:6" ht="19.5" thickTop="1" thickBot="1">
      <c r="A69" s="8"/>
      <c r="B69" s="8"/>
      <c r="C69" s="8"/>
      <c r="D69" s="8"/>
      <c r="E69" s="8"/>
      <c r="F69" s="8"/>
    </row>
    <row r="70" spans="1:6" ht="30.75" thickTop="1" thickBot="1">
      <c r="A70" s="15" t="s">
        <v>7</v>
      </c>
      <c r="B70" s="15">
        <f>Sayfa1!K12</f>
        <v>46.5</v>
      </c>
      <c r="C70" s="16"/>
      <c r="D70" s="16"/>
      <c r="E70" s="16"/>
      <c r="F70" s="16"/>
    </row>
    <row r="71" spans="1:6" ht="16.5" thickTop="1" thickBot="1"/>
    <row r="72" spans="1:6" ht="104.25" thickTop="1" thickBot="1">
      <c r="A72" s="12" t="s">
        <v>10</v>
      </c>
      <c r="B72" s="21"/>
      <c r="C72" s="19" t="s">
        <v>0</v>
      </c>
      <c r="D72" s="19" t="s">
        <v>1</v>
      </c>
      <c r="E72" s="19" t="s">
        <v>11</v>
      </c>
      <c r="F72" s="18"/>
    </row>
    <row r="73" spans="1:6" ht="19.5" thickTop="1" thickBot="1">
      <c r="A73" s="8"/>
      <c r="B73" s="8"/>
      <c r="C73" s="10"/>
      <c r="D73" s="10"/>
      <c r="E73" s="10"/>
      <c r="F73" s="7" t="s">
        <v>2</v>
      </c>
    </row>
    <row r="74" spans="1:6" ht="19.5" thickTop="1" thickBot="1">
      <c r="A74" s="20" t="str">
        <f>Sayfa1!B13</f>
        <v>KEVSER ALAGÖZ</v>
      </c>
      <c r="B74" s="12" t="s">
        <v>12</v>
      </c>
      <c r="C74" s="12">
        <f>Sayfa1!C13</f>
        <v>5</v>
      </c>
      <c r="D74" s="12">
        <f>Sayfa1!E13</f>
        <v>5</v>
      </c>
      <c r="E74" s="12">
        <f>Sayfa1!G13</f>
        <v>5</v>
      </c>
      <c r="F74" s="12">
        <f>Sayfa1!I13</f>
        <v>15</v>
      </c>
    </row>
    <row r="75" spans="1:6" ht="19.5" thickTop="1" thickBot="1">
      <c r="A75" s="14"/>
      <c r="B75" s="12" t="s">
        <v>13</v>
      </c>
      <c r="C75" s="12">
        <f>Sayfa1!D13</f>
        <v>5</v>
      </c>
      <c r="D75" s="12">
        <f>Sayfa1!F13</f>
        <v>5</v>
      </c>
      <c r="E75" s="12">
        <f>Sayfa1!H13</f>
        <v>5</v>
      </c>
      <c r="F75" s="12">
        <f>Sayfa1!J13</f>
        <v>15</v>
      </c>
    </row>
    <row r="76" spans="1:6" ht="19.5" thickTop="1" thickBot="1">
      <c r="A76" s="8"/>
      <c r="B76" s="8"/>
      <c r="C76" s="8"/>
      <c r="D76" s="8"/>
      <c r="E76" s="8"/>
      <c r="F76" s="8"/>
    </row>
    <row r="77" spans="1:6" ht="30.75" thickTop="1" thickBot="1">
      <c r="A77" s="15" t="s">
        <v>7</v>
      </c>
      <c r="B77" s="15">
        <f>Sayfa1!K13</f>
        <v>46.5</v>
      </c>
      <c r="C77" s="16"/>
      <c r="D77" s="16"/>
      <c r="E77" s="16"/>
      <c r="F77" s="16"/>
    </row>
    <row r="78" spans="1:6" ht="16.5" thickTop="1" thickBot="1"/>
    <row r="79" spans="1:6" ht="104.25" thickTop="1" thickBot="1">
      <c r="A79" s="12" t="s">
        <v>10</v>
      </c>
      <c r="B79" s="21"/>
      <c r="C79" s="19" t="s">
        <v>0</v>
      </c>
      <c r="D79" s="19" t="s">
        <v>1</v>
      </c>
      <c r="E79" s="19" t="s">
        <v>11</v>
      </c>
      <c r="F79" s="18"/>
    </row>
    <row r="80" spans="1:6" ht="19.5" thickTop="1" thickBot="1">
      <c r="A80" s="8"/>
      <c r="B80" s="8"/>
      <c r="C80" s="10"/>
      <c r="D80" s="10"/>
      <c r="E80" s="10"/>
      <c r="F80" s="7" t="s">
        <v>2</v>
      </c>
    </row>
    <row r="81" spans="1:6" ht="19.5" thickTop="1" thickBot="1">
      <c r="A81" s="20" t="str">
        <f>Sayfa1!B14</f>
        <v>MEHMET GÖRGÜLÜ</v>
      </c>
      <c r="B81" s="12" t="s">
        <v>12</v>
      </c>
      <c r="C81" s="12">
        <f>Sayfa1!C14</f>
        <v>5</v>
      </c>
      <c r="D81" s="12">
        <f>Sayfa1!E14</f>
        <v>5</v>
      </c>
      <c r="E81" s="12">
        <f>Sayfa1!G14</f>
        <v>5</v>
      </c>
      <c r="F81" s="12">
        <f>Sayfa1!I14</f>
        <v>15</v>
      </c>
    </row>
    <row r="82" spans="1:6" ht="19.5" thickTop="1" thickBot="1">
      <c r="A82" s="14"/>
      <c r="B82" s="12" t="s">
        <v>13</v>
      </c>
      <c r="C82" s="12">
        <f>Sayfa1!D14</f>
        <v>5</v>
      </c>
      <c r="D82" s="12">
        <f>Sayfa1!F14</f>
        <v>5</v>
      </c>
      <c r="E82" s="12">
        <f>Sayfa1!H14</f>
        <v>5</v>
      </c>
      <c r="F82" s="12">
        <f>Sayfa1!J14</f>
        <v>15</v>
      </c>
    </row>
    <row r="83" spans="1:6" ht="19.5" thickTop="1" thickBot="1">
      <c r="A83" s="8"/>
      <c r="B83" s="8"/>
      <c r="C83" s="8"/>
      <c r="D83" s="8"/>
      <c r="E83" s="8"/>
      <c r="F83" s="8"/>
    </row>
    <row r="84" spans="1:6" ht="30.75" thickTop="1" thickBot="1">
      <c r="A84" s="15" t="s">
        <v>7</v>
      </c>
      <c r="B84" s="15">
        <f>Sayfa1!K14</f>
        <v>46.5</v>
      </c>
      <c r="C84" s="16"/>
      <c r="D84" s="16"/>
      <c r="E84" s="16"/>
      <c r="F84" s="16"/>
    </row>
    <row r="85" spans="1:6" ht="16.5" thickTop="1" thickBot="1"/>
    <row r="86" spans="1:6" ht="104.25" thickTop="1" thickBot="1">
      <c r="A86" s="12" t="s">
        <v>10</v>
      </c>
      <c r="B86" s="21"/>
      <c r="C86" s="19" t="s">
        <v>0</v>
      </c>
      <c r="D86" s="19" t="s">
        <v>1</v>
      </c>
      <c r="E86" s="19" t="s">
        <v>11</v>
      </c>
      <c r="F86" s="18"/>
    </row>
    <row r="87" spans="1:6" ht="19.5" thickTop="1" thickBot="1">
      <c r="A87" s="8"/>
      <c r="B87" s="8"/>
      <c r="C87" s="10"/>
      <c r="D87" s="10"/>
      <c r="E87" s="10"/>
      <c r="F87" s="7" t="s">
        <v>2</v>
      </c>
    </row>
    <row r="88" spans="1:6" ht="19.5" thickTop="1" thickBot="1">
      <c r="A88" s="20" t="str">
        <f>Sayfa1!B15</f>
        <v>ÖMER BALIK</v>
      </c>
      <c r="B88" s="12" t="s">
        <v>12</v>
      </c>
      <c r="C88" s="12">
        <f>Sayfa1!C15</f>
        <v>5</v>
      </c>
      <c r="D88" s="12">
        <f>Sayfa1!E15</f>
        <v>5</v>
      </c>
      <c r="E88" s="12">
        <f>Sayfa1!G15</f>
        <v>5</v>
      </c>
      <c r="F88" s="12">
        <f>Sayfa1!I15</f>
        <v>15</v>
      </c>
    </row>
    <row r="89" spans="1:6" ht="19.5" thickTop="1" thickBot="1">
      <c r="A89" s="14"/>
      <c r="B89" s="12" t="s">
        <v>13</v>
      </c>
      <c r="C89" s="12">
        <f>Sayfa1!D15</f>
        <v>5</v>
      </c>
      <c r="D89" s="12">
        <f>Sayfa1!F15</f>
        <v>5</v>
      </c>
      <c r="E89" s="12">
        <f>Sayfa1!H15</f>
        <v>5</v>
      </c>
      <c r="F89" s="12">
        <f>Sayfa1!J15</f>
        <v>15</v>
      </c>
    </row>
    <row r="90" spans="1:6" ht="19.5" thickTop="1" thickBot="1">
      <c r="A90" s="8"/>
      <c r="B90" s="8"/>
      <c r="C90" s="8"/>
      <c r="D90" s="8"/>
      <c r="E90" s="8"/>
      <c r="F90" s="8"/>
    </row>
    <row r="91" spans="1:6" ht="30.75" thickTop="1" thickBot="1">
      <c r="A91" s="15" t="s">
        <v>7</v>
      </c>
      <c r="B91" s="15">
        <f>Sayfa1!K15</f>
        <v>46.5</v>
      </c>
      <c r="C91" s="16"/>
      <c r="D91" s="16"/>
      <c r="E91" s="16"/>
      <c r="F91" s="16"/>
    </row>
    <row r="92" spans="1:6" ht="16.5" thickTop="1" thickBot="1"/>
    <row r="93" spans="1:6" ht="104.25" thickTop="1" thickBot="1">
      <c r="A93" s="12" t="s">
        <v>10</v>
      </c>
      <c r="B93" s="21"/>
      <c r="C93" s="19" t="s">
        <v>0</v>
      </c>
      <c r="D93" s="19" t="s">
        <v>1</v>
      </c>
      <c r="E93" s="19" t="s">
        <v>11</v>
      </c>
      <c r="F93" s="18"/>
    </row>
    <row r="94" spans="1:6" ht="19.5" thickTop="1" thickBot="1">
      <c r="A94" s="8"/>
      <c r="B94" s="8"/>
      <c r="C94" s="10"/>
      <c r="D94" s="10"/>
      <c r="E94" s="10"/>
      <c r="F94" s="7" t="s">
        <v>2</v>
      </c>
    </row>
    <row r="95" spans="1:6" ht="19.5" thickTop="1" thickBot="1">
      <c r="A95" s="20" t="str">
        <f>Sayfa1!B16</f>
        <v>İBRAHİM BARDAKÇI</v>
      </c>
      <c r="B95" s="12" t="s">
        <v>12</v>
      </c>
      <c r="C95" s="12">
        <f>Sayfa1!C16</f>
        <v>5</v>
      </c>
      <c r="D95" s="12">
        <f>Sayfa1!E16</f>
        <v>5</v>
      </c>
      <c r="E95" s="12">
        <f>Sayfa1!G16</f>
        <v>5</v>
      </c>
      <c r="F95" s="12">
        <f>Sayfa1!I16</f>
        <v>15</v>
      </c>
    </row>
    <row r="96" spans="1:6" ht="19.5" thickTop="1" thickBot="1">
      <c r="A96" s="14"/>
      <c r="B96" s="12" t="s">
        <v>13</v>
      </c>
      <c r="C96" s="12">
        <f>Sayfa1!D16</f>
        <v>5</v>
      </c>
      <c r="D96" s="12">
        <f>Sayfa1!F16</f>
        <v>5</v>
      </c>
      <c r="E96" s="12">
        <f>Sayfa1!H16</f>
        <v>5</v>
      </c>
      <c r="F96" s="12">
        <f>Sayfa1!J16</f>
        <v>15</v>
      </c>
    </row>
    <row r="97" spans="1:6" ht="19.5" thickTop="1" thickBot="1">
      <c r="A97" s="8"/>
      <c r="B97" s="8"/>
      <c r="C97" s="8"/>
      <c r="D97" s="8"/>
      <c r="E97" s="8"/>
      <c r="F97" s="8"/>
    </row>
    <row r="98" spans="1:6" ht="30.75" thickTop="1" thickBot="1">
      <c r="A98" s="15" t="s">
        <v>7</v>
      </c>
      <c r="B98" s="15">
        <f>Sayfa1!K16</f>
        <v>46.5</v>
      </c>
      <c r="C98" s="16"/>
      <c r="D98" s="16"/>
      <c r="E98" s="16"/>
      <c r="F98" s="16"/>
    </row>
    <row r="99" spans="1:6" ht="16.5" thickTop="1" thickBot="1"/>
    <row r="100" spans="1:6" ht="104.25" thickTop="1" thickBot="1">
      <c r="A100" s="12" t="s">
        <v>10</v>
      </c>
      <c r="B100" s="21"/>
      <c r="C100" s="19" t="s">
        <v>0</v>
      </c>
      <c r="D100" s="19" t="s">
        <v>1</v>
      </c>
      <c r="E100" s="19" t="s">
        <v>11</v>
      </c>
      <c r="F100" s="18"/>
    </row>
    <row r="101" spans="1:6" ht="19.5" thickTop="1" thickBot="1">
      <c r="A101" s="8"/>
      <c r="B101" s="8"/>
      <c r="C101" s="10"/>
      <c r="D101" s="10"/>
      <c r="E101" s="10"/>
      <c r="F101" s="7" t="s">
        <v>2</v>
      </c>
    </row>
    <row r="102" spans="1:6" ht="19.5" thickTop="1" thickBot="1">
      <c r="A102" s="20" t="str">
        <f>Sayfa1!B17</f>
        <v>ŞEVVAL BARDAKÇI</v>
      </c>
      <c r="B102" s="12" t="s">
        <v>12</v>
      </c>
      <c r="C102" s="12">
        <f>Sayfa1!C17</f>
        <v>5</v>
      </c>
      <c r="D102" s="12">
        <f>Sayfa1!E17</f>
        <v>5</v>
      </c>
      <c r="E102" s="12">
        <f>Sayfa1!G17</f>
        <v>5</v>
      </c>
      <c r="F102" s="12">
        <f>Sayfa1!I17</f>
        <v>15</v>
      </c>
    </row>
    <row r="103" spans="1:6" ht="19.5" thickTop="1" thickBot="1">
      <c r="A103" s="14"/>
      <c r="B103" s="12" t="s">
        <v>13</v>
      </c>
      <c r="C103" s="12">
        <f>Sayfa1!D17</f>
        <v>5</v>
      </c>
      <c r="D103" s="12">
        <f>Sayfa1!F17</f>
        <v>5</v>
      </c>
      <c r="E103" s="12">
        <f>Sayfa1!H17</f>
        <v>5</v>
      </c>
      <c r="F103" s="12">
        <f>Sayfa1!J17</f>
        <v>15</v>
      </c>
    </row>
    <row r="104" spans="1:6" ht="19.5" thickTop="1" thickBot="1">
      <c r="A104" s="8"/>
      <c r="B104" s="8"/>
      <c r="C104" s="8"/>
      <c r="D104" s="8"/>
      <c r="E104" s="8"/>
      <c r="F104" s="8"/>
    </row>
    <row r="105" spans="1:6" ht="30.75" thickTop="1" thickBot="1">
      <c r="A105" s="15" t="s">
        <v>7</v>
      </c>
      <c r="B105" s="15">
        <f>Sayfa1!K17</f>
        <v>46.5</v>
      </c>
      <c r="C105" s="16"/>
      <c r="D105" s="16"/>
      <c r="E105" s="16"/>
      <c r="F105" s="16"/>
    </row>
    <row r="106" spans="1:6" ht="18.75" thickTop="1">
      <c r="A106" s="9"/>
      <c r="B106" s="9"/>
      <c r="C106" s="9"/>
      <c r="D106" s="9"/>
      <c r="E106" s="9"/>
      <c r="F106" s="9"/>
    </row>
    <row r="107" spans="1:6" ht="15.75" thickBot="1"/>
    <row r="108" spans="1:6" ht="104.25" thickTop="1" thickBot="1">
      <c r="A108" s="12" t="s">
        <v>10</v>
      </c>
      <c r="B108" s="21"/>
      <c r="C108" s="19" t="s">
        <v>0</v>
      </c>
      <c r="D108" s="19" t="s">
        <v>1</v>
      </c>
      <c r="E108" s="19" t="s">
        <v>11</v>
      </c>
      <c r="F108" s="18"/>
    </row>
    <row r="109" spans="1:6" ht="19.5" thickTop="1" thickBot="1">
      <c r="A109" s="8"/>
      <c r="B109" s="8"/>
      <c r="C109" s="10"/>
      <c r="D109" s="10"/>
      <c r="E109" s="10"/>
      <c r="F109" s="7" t="s">
        <v>2</v>
      </c>
    </row>
    <row r="110" spans="1:6" ht="19.5" thickTop="1" thickBot="1">
      <c r="A110" s="20" t="str">
        <f>Sayfa1!B18</f>
        <v>ZEYNEP BALIK</v>
      </c>
      <c r="B110" s="12" t="s">
        <v>12</v>
      </c>
      <c r="C110" s="12">
        <f>Sayfa1!C18</f>
        <v>5</v>
      </c>
      <c r="D110" s="12">
        <f>Sayfa1!E18</f>
        <v>5</v>
      </c>
      <c r="E110" s="12">
        <f>Sayfa1!G18</f>
        <v>5</v>
      </c>
      <c r="F110" s="12">
        <f>Sayfa1!I18</f>
        <v>15</v>
      </c>
    </row>
    <row r="111" spans="1:6" ht="19.5" thickTop="1" thickBot="1">
      <c r="A111" s="14"/>
      <c r="B111" s="12" t="s">
        <v>13</v>
      </c>
      <c r="C111" s="12">
        <f>Sayfa1!D18</f>
        <v>5</v>
      </c>
      <c r="D111" s="12">
        <f>Sayfa1!F18</f>
        <v>5</v>
      </c>
      <c r="E111" s="12">
        <f>Sayfa1!H18</f>
        <v>5</v>
      </c>
      <c r="F111" s="12">
        <f>Sayfa1!J18</f>
        <v>15</v>
      </c>
    </row>
    <row r="112" spans="1:6" ht="19.5" thickTop="1" thickBot="1">
      <c r="A112" s="8"/>
      <c r="B112" s="8"/>
      <c r="C112" s="8"/>
      <c r="D112" s="8"/>
      <c r="E112" s="8"/>
      <c r="F112" s="8"/>
    </row>
    <row r="113" spans="1:6" ht="30.75" thickTop="1" thickBot="1">
      <c r="A113" s="15" t="s">
        <v>7</v>
      </c>
      <c r="B113" s="15">
        <f>Sayfa1!K18</f>
        <v>46.5</v>
      </c>
      <c r="C113" s="16"/>
      <c r="D113" s="16"/>
      <c r="E113" s="16"/>
      <c r="F113" s="16"/>
    </row>
    <row r="114" spans="1:6" ht="16.5" thickTop="1" thickBot="1"/>
    <row r="115" spans="1:6" ht="104.25" thickTop="1" thickBot="1">
      <c r="A115" s="12" t="s">
        <v>10</v>
      </c>
      <c r="B115" s="21"/>
      <c r="C115" s="19" t="s">
        <v>0</v>
      </c>
      <c r="D115" s="19" t="s">
        <v>1</v>
      </c>
      <c r="E115" s="19" t="s">
        <v>11</v>
      </c>
      <c r="F115" s="18"/>
    </row>
    <row r="116" spans="1:6" ht="19.5" thickTop="1" thickBot="1">
      <c r="A116" s="8"/>
      <c r="B116" s="8"/>
      <c r="C116" s="10"/>
      <c r="D116" s="10"/>
      <c r="E116" s="10"/>
      <c r="F116" s="7" t="s">
        <v>2</v>
      </c>
    </row>
    <row r="117" spans="1:6" ht="19.5" thickTop="1" thickBot="1">
      <c r="A117" s="20" t="str">
        <f>Sayfa1!B19</f>
        <v>M. TUAN VİŞNE</v>
      </c>
      <c r="B117" s="12" t="s">
        <v>12</v>
      </c>
      <c r="C117" s="12">
        <f>Sayfa1!C19</f>
        <v>5</v>
      </c>
      <c r="D117" s="12">
        <f>Sayfa1!E19</f>
        <v>5</v>
      </c>
      <c r="E117" s="12">
        <f>Sayfa1!G19</f>
        <v>5</v>
      </c>
      <c r="F117" s="12">
        <f>Sayfa1!I19</f>
        <v>15</v>
      </c>
    </row>
    <row r="118" spans="1:6" ht="19.5" thickTop="1" thickBot="1">
      <c r="A118" s="14"/>
      <c r="B118" s="12" t="s">
        <v>13</v>
      </c>
      <c r="C118" s="12">
        <f>Sayfa1!D19</f>
        <v>5</v>
      </c>
      <c r="D118" s="12">
        <f>Sayfa1!F19</f>
        <v>5</v>
      </c>
      <c r="E118" s="12">
        <f>Sayfa1!H19</f>
        <v>5</v>
      </c>
      <c r="F118" s="12">
        <f>Sayfa1!J19</f>
        <v>15</v>
      </c>
    </row>
    <row r="119" spans="1:6" ht="19.5" thickTop="1" thickBot="1">
      <c r="A119" s="8"/>
      <c r="B119" s="8"/>
      <c r="C119" s="8"/>
      <c r="D119" s="8"/>
      <c r="E119" s="8"/>
      <c r="F119" s="8"/>
    </row>
    <row r="120" spans="1:6" ht="30.75" thickTop="1" thickBot="1">
      <c r="A120" s="15" t="s">
        <v>7</v>
      </c>
      <c r="B120" s="15">
        <f>Sayfa1!K19</f>
        <v>46.5</v>
      </c>
      <c r="C120" s="16"/>
      <c r="D120" s="16"/>
      <c r="E120" s="16"/>
      <c r="F120" s="16"/>
    </row>
    <row r="121" spans="1:6" ht="16.5" thickTop="1" thickBot="1"/>
    <row r="122" spans="1:6" ht="104.25" thickTop="1" thickBot="1">
      <c r="A122" s="12" t="s">
        <v>10</v>
      </c>
      <c r="B122" s="21"/>
      <c r="C122" s="19" t="s">
        <v>0</v>
      </c>
      <c r="D122" s="19" t="s">
        <v>1</v>
      </c>
      <c r="E122" s="19" t="s">
        <v>11</v>
      </c>
      <c r="F122" s="18"/>
    </row>
    <row r="123" spans="1:6" ht="19.5" thickTop="1" thickBot="1">
      <c r="A123" s="8"/>
      <c r="B123" s="8"/>
      <c r="C123" s="10"/>
      <c r="D123" s="10"/>
      <c r="E123" s="10"/>
      <c r="F123" s="7" t="s">
        <v>2</v>
      </c>
    </row>
    <row r="124" spans="1:6" ht="19.5" thickTop="1" thickBot="1">
      <c r="A124" s="20" t="str">
        <f>Sayfa1!B20</f>
        <v>YILMAZ MANDA</v>
      </c>
      <c r="B124" s="12" t="s">
        <v>12</v>
      </c>
      <c r="C124" s="12">
        <f>Sayfa1!C20</f>
        <v>5</v>
      </c>
      <c r="D124" s="12">
        <f>Sayfa1!E20</f>
        <v>5</v>
      </c>
      <c r="E124" s="12">
        <f>Sayfa1!G20</f>
        <v>5</v>
      </c>
      <c r="F124" s="12">
        <f>Sayfa1!I20</f>
        <v>15</v>
      </c>
    </row>
    <row r="125" spans="1:6" ht="19.5" thickTop="1" thickBot="1">
      <c r="A125" s="14"/>
      <c r="B125" s="12" t="s">
        <v>13</v>
      </c>
      <c r="C125" s="12">
        <f>Sayfa1!D20</f>
        <v>5</v>
      </c>
      <c r="D125" s="12">
        <f>Sayfa1!F20</f>
        <v>5</v>
      </c>
      <c r="E125" s="12">
        <f>Sayfa1!H20</f>
        <v>5</v>
      </c>
      <c r="F125" s="12">
        <f>Sayfa1!J20</f>
        <v>15</v>
      </c>
    </row>
    <row r="126" spans="1:6" ht="19.5" thickTop="1" thickBot="1">
      <c r="A126" s="8"/>
      <c r="B126" s="8"/>
      <c r="C126" s="8"/>
      <c r="D126" s="8"/>
      <c r="E126" s="8"/>
      <c r="F126" s="8"/>
    </row>
    <row r="127" spans="1:6" ht="30.75" thickTop="1" thickBot="1">
      <c r="A127" s="15" t="s">
        <v>7</v>
      </c>
      <c r="B127" s="15">
        <f>Sayfa1!K20</f>
        <v>46.5</v>
      </c>
      <c r="C127" s="16"/>
      <c r="D127" s="16"/>
      <c r="E127" s="16"/>
      <c r="F127" s="16"/>
    </row>
    <row r="128" spans="1:6" ht="19.5" thickTop="1" thickBot="1">
      <c r="A128" s="9"/>
      <c r="B128" s="9"/>
      <c r="C128" s="9"/>
      <c r="D128" s="9"/>
      <c r="E128" s="9"/>
      <c r="F128" s="9"/>
    </row>
    <row r="129" spans="1:6" ht="104.25" thickTop="1" thickBot="1">
      <c r="A129" s="12" t="s">
        <v>10</v>
      </c>
      <c r="B129" s="21"/>
      <c r="C129" s="19" t="s">
        <v>0</v>
      </c>
      <c r="D129" s="19" t="s">
        <v>1</v>
      </c>
      <c r="E129" s="19" t="s">
        <v>11</v>
      </c>
      <c r="F129" s="18"/>
    </row>
    <row r="130" spans="1:6" ht="19.5" thickTop="1" thickBot="1">
      <c r="A130" s="8"/>
      <c r="B130" s="8"/>
      <c r="C130" s="10"/>
      <c r="D130" s="10"/>
      <c r="E130" s="10"/>
      <c r="F130" s="7" t="s">
        <v>2</v>
      </c>
    </row>
    <row r="131" spans="1:6" ht="19.5" thickTop="1" thickBot="1">
      <c r="A131" s="11">
        <f>Sayfa1!B21</f>
        <v>0</v>
      </c>
      <c r="B131" s="12" t="s">
        <v>12</v>
      </c>
      <c r="C131" s="12">
        <f>Sayfa1!C21</f>
        <v>0</v>
      </c>
      <c r="D131" s="12">
        <f>Sayfa1!E21</f>
        <v>0</v>
      </c>
      <c r="E131" s="12">
        <f>Sayfa1!G21</f>
        <v>0</v>
      </c>
      <c r="F131" s="12">
        <f>Sayfa1!I21</f>
        <v>0</v>
      </c>
    </row>
    <row r="132" spans="1:6" ht="19.5" thickTop="1" thickBot="1">
      <c r="A132" s="14"/>
      <c r="B132" s="12" t="s">
        <v>13</v>
      </c>
      <c r="C132" s="12">
        <f>Sayfa1!D21</f>
        <v>0</v>
      </c>
      <c r="D132" s="12">
        <f>Sayfa1!F21</f>
        <v>0</v>
      </c>
      <c r="E132" s="12">
        <f>Sayfa1!H21</f>
        <v>0</v>
      </c>
      <c r="F132" s="12">
        <f>Sayfa1!J21</f>
        <v>0</v>
      </c>
    </row>
    <row r="133" spans="1:6" ht="19.5" thickTop="1" thickBot="1">
      <c r="A133" s="8"/>
      <c r="B133" s="8"/>
      <c r="C133" s="8"/>
      <c r="D133" s="8"/>
      <c r="E133" s="8"/>
      <c r="F133" s="8"/>
    </row>
    <row r="134" spans="1:6" ht="30.75" thickTop="1" thickBot="1">
      <c r="A134" s="15" t="s">
        <v>7</v>
      </c>
      <c r="B134" s="15">
        <f>Sayfa1!K21</f>
        <v>14.75</v>
      </c>
      <c r="C134" s="16"/>
      <c r="D134" s="16"/>
      <c r="E134" s="16"/>
      <c r="F134" s="16"/>
    </row>
    <row r="135" spans="1:6" ht="16.5" thickTop="1" thickBot="1"/>
    <row r="136" spans="1:6" ht="104.25" thickTop="1" thickBot="1">
      <c r="A136" s="12" t="s">
        <v>10</v>
      </c>
      <c r="B136" s="21"/>
      <c r="C136" s="19" t="s">
        <v>0</v>
      </c>
      <c r="D136" s="19" t="s">
        <v>1</v>
      </c>
      <c r="E136" s="19" t="s">
        <v>11</v>
      </c>
      <c r="F136" s="18"/>
    </row>
    <row r="137" spans="1:6" ht="19.5" thickTop="1" thickBot="1">
      <c r="A137" s="8"/>
      <c r="B137" s="8"/>
      <c r="C137" s="10"/>
      <c r="D137" s="10"/>
      <c r="E137" s="10"/>
      <c r="F137" s="7" t="s">
        <v>2</v>
      </c>
    </row>
    <row r="138" spans="1:6" ht="19.5" thickTop="1" thickBot="1">
      <c r="A138" s="11">
        <f>Sayfa1!B22</f>
        <v>0</v>
      </c>
      <c r="B138" s="12" t="s">
        <v>12</v>
      </c>
      <c r="C138" s="12">
        <f>Sayfa1!C22</f>
        <v>0</v>
      </c>
      <c r="D138" s="12">
        <f>Sayfa1!E22</f>
        <v>0</v>
      </c>
      <c r="E138" s="12">
        <f>Sayfa1!G22</f>
        <v>0</v>
      </c>
      <c r="F138" s="12">
        <f>Sayfa1!I22</f>
        <v>0</v>
      </c>
    </row>
    <row r="139" spans="1:6" ht="19.5" thickTop="1" thickBot="1">
      <c r="A139" s="14"/>
      <c r="B139" s="12" t="s">
        <v>13</v>
      </c>
      <c r="C139" s="12">
        <f>Sayfa1!D22</f>
        <v>0</v>
      </c>
      <c r="D139" s="12">
        <f>Sayfa1!F22</f>
        <v>0</v>
      </c>
      <c r="E139" s="12">
        <f>Sayfa1!H22</f>
        <v>0</v>
      </c>
      <c r="F139" s="12">
        <f>Sayfa1!J22</f>
        <v>0</v>
      </c>
    </row>
    <row r="140" spans="1:6" ht="19.5" thickTop="1" thickBot="1">
      <c r="A140" s="8"/>
      <c r="B140" s="8"/>
      <c r="C140" s="8"/>
      <c r="D140" s="8"/>
      <c r="E140" s="8"/>
      <c r="F140" s="8"/>
    </row>
    <row r="141" spans="1:6" ht="30.75" thickTop="1" thickBot="1">
      <c r="A141" s="15" t="s">
        <v>7</v>
      </c>
      <c r="B141" s="15">
        <f>Sayfa1!K22</f>
        <v>14.75</v>
      </c>
      <c r="C141" s="16"/>
      <c r="D141" s="16"/>
      <c r="E141" s="16"/>
      <c r="F141" s="16"/>
    </row>
    <row r="142" spans="1:6" ht="16.5" thickTop="1" thickBot="1"/>
    <row r="143" spans="1:6" ht="104.25" thickTop="1" thickBot="1">
      <c r="A143" s="12" t="s">
        <v>10</v>
      </c>
      <c r="B143" s="21"/>
      <c r="C143" s="19" t="s">
        <v>0</v>
      </c>
      <c r="D143" s="19" t="s">
        <v>1</v>
      </c>
      <c r="E143" s="19" t="s">
        <v>11</v>
      </c>
      <c r="F143" s="18"/>
    </row>
    <row r="144" spans="1:6" ht="19.5" thickTop="1" thickBot="1">
      <c r="A144" s="8"/>
      <c r="B144" s="8"/>
      <c r="C144" s="10"/>
      <c r="D144" s="10"/>
      <c r="E144" s="10"/>
      <c r="F144" s="7" t="s">
        <v>2</v>
      </c>
    </row>
    <row r="145" spans="1:6" ht="19.5" thickTop="1" thickBot="1">
      <c r="A145" s="11">
        <f>Sayfa1!B23</f>
        <v>0</v>
      </c>
      <c r="B145" s="12" t="s">
        <v>12</v>
      </c>
      <c r="C145" s="12">
        <f>Sayfa1!C23</f>
        <v>0</v>
      </c>
      <c r="D145" s="12">
        <f>Sayfa1!E23</f>
        <v>0</v>
      </c>
      <c r="E145" s="12">
        <f>Sayfa1!G23</f>
        <v>0</v>
      </c>
      <c r="F145" s="12">
        <f>Sayfa1!I23</f>
        <v>0</v>
      </c>
    </row>
    <row r="146" spans="1:6" ht="19.5" thickTop="1" thickBot="1">
      <c r="A146" s="14"/>
      <c r="B146" s="12" t="s">
        <v>13</v>
      </c>
      <c r="C146" s="12">
        <f>Sayfa1!D23</f>
        <v>0</v>
      </c>
      <c r="D146" s="12">
        <f>Sayfa1!F23</f>
        <v>0</v>
      </c>
      <c r="E146" s="12">
        <f>Sayfa1!H23</f>
        <v>0</v>
      </c>
      <c r="F146" s="12">
        <f>Sayfa1!J23</f>
        <v>0</v>
      </c>
    </row>
    <row r="147" spans="1:6" ht="19.5" thickTop="1" thickBot="1">
      <c r="A147" s="8"/>
      <c r="B147" s="8"/>
      <c r="C147" s="8"/>
      <c r="D147" s="8"/>
      <c r="E147" s="8"/>
      <c r="F147" s="8"/>
    </row>
    <row r="148" spans="1:6" ht="30.75" thickTop="1" thickBot="1">
      <c r="A148" s="15" t="s">
        <v>7</v>
      </c>
      <c r="B148" s="15">
        <f>Sayfa1!K23</f>
        <v>14.75</v>
      </c>
      <c r="C148" s="16"/>
      <c r="D148" s="16"/>
      <c r="E148" s="16"/>
      <c r="F148" s="16"/>
    </row>
    <row r="149" spans="1:6" ht="19.5" thickTop="1" thickBot="1">
      <c r="A149" s="9"/>
      <c r="B149" s="9"/>
      <c r="C149" s="9"/>
      <c r="D149" s="9"/>
      <c r="E149" s="9"/>
      <c r="F149" s="9"/>
    </row>
    <row r="150" spans="1:6" ht="104.25" thickTop="1" thickBot="1">
      <c r="A150" s="12" t="s">
        <v>10</v>
      </c>
      <c r="B150" s="21"/>
      <c r="C150" s="19" t="s">
        <v>0</v>
      </c>
      <c r="D150" s="19" t="s">
        <v>1</v>
      </c>
      <c r="E150" s="19" t="s">
        <v>11</v>
      </c>
      <c r="F150" s="18"/>
    </row>
    <row r="151" spans="1:6" ht="19.5" thickTop="1" thickBot="1">
      <c r="A151" s="8"/>
      <c r="B151" s="8"/>
      <c r="C151" s="10"/>
      <c r="D151" s="10"/>
      <c r="E151" s="10"/>
      <c r="F151" s="7" t="s">
        <v>2</v>
      </c>
    </row>
    <row r="152" spans="1:6" ht="19.5" thickTop="1" thickBot="1">
      <c r="A152" s="11">
        <f>Sayfa1!B24</f>
        <v>0</v>
      </c>
      <c r="B152" s="12" t="s">
        <v>12</v>
      </c>
      <c r="C152" s="12">
        <f>Sayfa1!C24</f>
        <v>0</v>
      </c>
      <c r="D152" s="12">
        <f>Sayfa1!E24</f>
        <v>0</v>
      </c>
      <c r="E152" s="12">
        <f>Sayfa1!G24</f>
        <v>0</v>
      </c>
      <c r="F152" s="12">
        <f>Sayfa1!I24</f>
        <v>0</v>
      </c>
    </row>
    <row r="153" spans="1:6" ht="19.5" thickTop="1" thickBot="1">
      <c r="A153" s="14"/>
      <c r="B153" s="12" t="s">
        <v>13</v>
      </c>
      <c r="C153" s="12">
        <f>Sayfa1!D24</f>
        <v>0</v>
      </c>
      <c r="D153" s="12">
        <f>Sayfa1!F24</f>
        <v>0</v>
      </c>
      <c r="E153" s="12">
        <f>Sayfa1!H24</f>
        <v>0</v>
      </c>
      <c r="F153" s="12">
        <f>Sayfa1!J24</f>
        <v>0</v>
      </c>
    </row>
    <row r="154" spans="1:6" ht="19.5" thickTop="1" thickBot="1">
      <c r="A154" s="8"/>
      <c r="B154" s="8"/>
      <c r="C154" s="8"/>
      <c r="D154" s="8"/>
      <c r="E154" s="8"/>
      <c r="F154" s="8"/>
    </row>
    <row r="155" spans="1:6" ht="30.75" thickTop="1" thickBot="1">
      <c r="A155" s="15" t="s">
        <v>7</v>
      </c>
      <c r="B155" s="15">
        <f>Sayfa1!K24</f>
        <v>14.75</v>
      </c>
      <c r="C155" s="16"/>
      <c r="D155" s="16"/>
      <c r="E155" s="16"/>
      <c r="F155" s="16"/>
    </row>
    <row r="156" spans="1:6" ht="19.5" thickTop="1" thickBot="1">
      <c r="A156" s="8"/>
      <c r="B156" s="8"/>
      <c r="C156" s="8"/>
      <c r="D156" s="8"/>
      <c r="E156" s="8"/>
      <c r="F156" s="8"/>
    </row>
    <row r="157" spans="1:6" ht="104.25" thickTop="1" thickBot="1">
      <c r="A157" s="12" t="s">
        <v>10</v>
      </c>
      <c r="B157" s="21"/>
      <c r="C157" s="19" t="s">
        <v>0</v>
      </c>
      <c r="D157" s="19" t="s">
        <v>1</v>
      </c>
      <c r="E157" s="19" t="s">
        <v>11</v>
      </c>
      <c r="F157" s="18"/>
    </row>
    <row r="158" spans="1:6" ht="19.5" thickTop="1" thickBot="1">
      <c r="A158" s="8"/>
      <c r="B158" s="8"/>
      <c r="C158" s="10"/>
      <c r="D158" s="10"/>
      <c r="E158" s="10"/>
      <c r="F158" s="7" t="s">
        <v>2</v>
      </c>
    </row>
    <row r="159" spans="1:6" ht="19.5" thickTop="1" thickBot="1">
      <c r="A159" s="11">
        <f>Sayfa1!B25</f>
        <v>0</v>
      </c>
      <c r="B159" s="12" t="s">
        <v>12</v>
      </c>
      <c r="C159" s="12">
        <f>Sayfa1!C25</f>
        <v>0</v>
      </c>
      <c r="D159" s="12">
        <f>Sayfa1!E25</f>
        <v>0</v>
      </c>
      <c r="E159" s="12">
        <f>Sayfa1!G25</f>
        <v>0</v>
      </c>
      <c r="F159" s="12">
        <f>Sayfa1!I25</f>
        <v>0</v>
      </c>
    </row>
    <row r="160" spans="1:6" ht="19.5" thickTop="1" thickBot="1">
      <c r="A160" s="14"/>
      <c r="B160" s="12" t="s">
        <v>13</v>
      </c>
      <c r="C160" s="12">
        <f>Sayfa1!D25</f>
        <v>0</v>
      </c>
      <c r="D160" s="12">
        <f>Sayfa1!F25</f>
        <v>0</v>
      </c>
      <c r="E160" s="12">
        <f>Sayfa1!H25</f>
        <v>0</v>
      </c>
      <c r="F160" s="12">
        <f>Sayfa1!J25</f>
        <v>0</v>
      </c>
    </row>
    <row r="161" spans="1:6" ht="19.5" thickTop="1" thickBot="1">
      <c r="A161" s="8"/>
      <c r="B161" s="8"/>
      <c r="C161" s="8"/>
      <c r="D161" s="8"/>
      <c r="E161" s="8"/>
      <c r="F161" s="8"/>
    </row>
    <row r="162" spans="1:6" ht="30.75" thickTop="1" thickBot="1">
      <c r="A162" s="15" t="s">
        <v>7</v>
      </c>
      <c r="B162" s="15">
        <f>Sayfa1!K25</f>
        <v>14.75</v>
      </c>
      <c r="C162" s="16"/>
      <c r="D162" s="16"/>
      <c r="E162" s="16"/>
      <c r="F162" s="16"/>
    </row>
    <row r="163" spans="1:6" ht="16.5" thickTop="1" thickBot="1"/>
    <row r="164" spans="1:6" ht="104.25" thickTop="1" thickBot="1">
      <c r="A164" s="12" t="s">
        <v>10</v>
      </c>
      <c r="B164" s="21"/>
      <c r="C164" s="19" t="s">
        <v>0</v>
      </c>
      <c r="D164" s="19" t="s">
        <v>1</v>
      </c>
      <c r="E164" s="19" t="s">
        <v>11</v>
      </c>
      <c r="F164" s="18"/>
    </row>
    <row r="165" spans="1:6" ht="19.5" thickTop="1" thickBot="1">
      <c r="A165" s="8"/>
      <c r="B165" s="8"/>
      <c r="C165" s="10"/>
      <c r="D165" s="10"/>
      <c r="E165" s="10"/>
      <c r="F165" s="7" t="s">
        <v>2</v>
      </c>
    </row>
    <row r="166" spans="1:6" ht="19.5" thickTop="1" thickBot="1">
      <c r="A166" s="11">
        <f>Sayfa1!B26</f>
        <v>0</v>
      </c>
      <c r="B166" s="12" t="s">
        <v>12</v>
      </c>
      <c r="C166" s="12">
        <f>Sayfa1!C26</f>
        <v>0</v>
      </c>
      <c r="D166" s="12">
        <f>Sayfa1!E26</f>
        <v>0</v>
      </c>
      <c r="E166" s="12">
        <f>Sayfa1!G26</f>
        <v>0</v>
      </c>
      <c r="F166" s="12">
        <f>Sayfa1!I26</f>
        <v>0</v>
      </c>
    </row>
    <row r="167" spans="1:6" ht="19.5" thickTop="1" thickBot="1">
      <c r="A167" s="14"/>
      <c r="B167" s="12" t="s">
        <v>13</v>
      </c>
      <c r="C167" s="12">
        <f>Sayfa1!D26</f>
        <v>0</v>
      </c>
      <c r="D167" s="12">
        <f>Sayfa1!F26</f>
        <v>0</v>
      </c>
      <c r="E167" s="12">
        <f>Sayfa1!H26</f>
        <v>0</v>
      </c>
      <c r="F167" s="12">
        <f>Sayfa1!J26</f>
        <v>0</v>
      </c>
    </row>
    <row r="168" spans="1:6" ht="19.5" thickTop="1" thickBot="1">
      <c r="A168" s="8"/>
      <c r="B168" s="8"/>
      <c r="C168" s="8"/>
      <c r="D168" s="8"/>
      <c r="E168" s="8"/>
      <c r="F168" s="8"/>
    </row>
    <row r="169" spans="1:6" ht="30.75" thickTop="1" thickBot="1">
      <c r="A169" s="15" t="s">
        <v>7</v>
      </c>
      <c r="B169" s="15">
        <f>Sayfa1!K26</f>
        <v>14.75</v>
      </c>
      <c r="C169" s="16"/>
      <c r="D169" s="16"/>
      <c r="E169" s="16"/>
      <c r="F169" s="16"/>
    </row>
    <row r="170" spans="1:6" ht="15.75" thickTop="1"/>
    <row r="172" spans="1:6">
      <c r="C172" s="22" t="s">
        <v>32</v>
      </c>
    </row>
  </sheetData>
  <hyperlinks>
    <hyperlink ref="C172" r:id="rId1"/>
  </hyperlinks>
  <pageMargins left="0.51181102362204722" right="0.31496062992125984" top="0.55118110236220474" bottom="0.55118110236220474" header="0" footer="0.11811023622047244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sonuç kağıdı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2016-03-10T08:56:59Z</dcterms:modified>
</cp:coreProperties>
</file>